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4\depekonom\Отдел Поддержки предпринимательства\Муниципальная программа\Программа 2023-2027\Отчет за 2024\"/>
    </mc:Choice>
  </mc:AlternateContent>
  <bookViews>
    <workbookView xWindow="-120" yWindow="-120" windowWidth="15480" windowHeight="8256" activeTab="1"/>
  </bookViews>
  <sheets>
    <sheet name="Приложение №1" sheetId="1" r:id="rId1"/>
    <sheet name="Приложение №2" sheetId="2" r:id="rId2"/>
    <sheet name="Лист3" sheetId="3" r:id="rId3"/>
  </sheets>
  <definedNames>
    <definedName name="_xlnm._FilterDatabase" localSheetId="0" hidden="1">'Приложение №1'!$A$11:$R$46</definedName>
    <definedName name="_xlnm.Print_Titles" localSheetId="0">'Приложение №1'!$11:$11</definedName>
    <definedName name="_xlnm.Print_Titles" localSheetId="1">'Приложение №2'!$6:$7</definedName>
    <definedName name="_xlnm.Print_Area" localSheetId="0">'Приложение №1'!$A$1:$R$49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1" l="1"/>
  <c r="N16" i="1"/>
  <c r="J17" i="1" l="1"/>
  <c r="J16" i="1"/>
  <c r="I17" i="1" l="1"/>
  <c r="H15" i="2" l="1"/>
  <c r="H19" i="2"/>
  <c r="H25" i="2"/>
  <c r="H27" i="2"/>
  <c r="E43" i="1" l="1"/>
  <c r="J44" i="1"/>
  <c r="J43" i="1"/>
  <c r="I44" i="1"/>
  <c r="I43" i="1"/>
  <c r="I16" i="1" l="1"/>
  <c r="K43" i="1" l="1"/>
  <c r="L43" i="1"/>
  <c r="E34" i="1" l="1"/>
  <c r="J35" i="1"/>
  <c r="J34" i="1"/>
  <c r="F45" i="1"/>
  <c r="G45" i="1"/>
  <c r="I34" i="1" l="1"/>
  <c r="D16" i="1"/>
  <c r="N19" i="1" l="1"/>
  <c r="O19" i="1"/>
  <c r="P19" i="1"/>
  <c r="Q19" i="1"/>
  <c r="R19" i="1"/>
  <c r="N21" i="1"/>
  <c r="O21" i="1"/>
  <c r="E23" i="1"/>
  <c r="F23" i="1"/>
  <c r="G23" i="1"/>
  <c r="H23" i="1"/>
  <c r="J23" i="1"/>
  <c r="P23" i="1"/>
  <c r="Q23" i="1"/>
  <c r="R23" i="1"/>
  <c r="J24" i="1"/>
  <c r="J46" i="1" s="1"/>
  <c r="I46" i="1" s="1"/>
  <c r="I45" i="1" s="1"/>
  <c r="N26" i="1"/>
  <c r="O26" i="1"/>
  <c r="K28" i="1"/>
  <c r="P28" i="1" s="1"/>
  <c r="L28" i="1"/>
  <c r="Q28" i="1" s="1"/>
  <c r="M28" i="1"/>
  <c r="R28" i="1" s="1"/>
  <c r="N28" i="1"/>
  <c r="O28" i="1"/>
  <c r="D30" i="1"/>
  <c r="K30" i="1"/>
  <c r="L30" i="1"/>
  <c r="Q30" i="1" s="1"/>
  <c r="M30" i="1"/>
  <c r="R30" i="1" s="1"/>
  <c r="O30" i="1"/>
  <c r="P30" i="1"/>
  <c r="I31" i="1"/>
  <c r="F34" i="1"/>
  <c r="P34" i="1" s="1"/>
  <c r="G34" i="1"/>
  <c r="Q34" i="1" s="1"/>
  <c r="H34" i="1"/>
  <c r="R34" i="1" s="1"/>
  <c r="R37" i="1"/>
  <c r="I24" i="1" l="1"/>
  <c r="O23" i="1"/>
  <c r="K35" i="1"/>
  <c r="I35" i="1" s="1"/>
  <c r="D23" i="1"/>
  <c r="D34" i="1"/>
  <c r="I30" i="1"/>
  <c r="N30" i="1" s="1"/>
  <c r="I23" i="1"/>
  <c r="O34" i="1"/>
  <c r="H18" i="2"/>
  <c r="N23" i="1" l="1"/>
  <c r="N34" i="1"/>
  <c r="H11" i="2"/>
  <c r="H10" i="2"/>
  <c r="H12" i="2"/>
  <c r="O14" i="1"/>
  <c r="H14" i="2" l="1"/>
  <c r="H43" i="1"/>
  <c r="K44" i="1"/>
  <c r="L44" i="1"/>
  <c r="F43" i="1"/>
  <c r="G43" i="1"/>
  <c r="P16" i="1"/>
  <c r="R16" i="1"/>
  <c r="E45" i="1" l="1"/>
  <c r="D43" i="1"/>
  <c r="N43" i="1" s="1"/>
  <c r="R43" i="1"/>
  <c r="H45" i="1"/>
  <c r="R45" i="1" s="1"/>
  <c r="P43" i="1"/>
  <c r="O43" i="1"/>
  <c r="Q43" i="1"/>
  <c r="Q16" i="1"/>
  <c r="H28" i="2"/>
  <c r="P45" i="1" l="1"/>
  <c r="Q45" i="1"/>
  <c r="D45" i="1"/>
  <c r="N45" i="1" l="1"/>
  <c r="O16" i="1"/>
  <c r="J45" i="1"/>
  <c r="O45" i="1" s="1"/>
</calcChain>
</file>

<file path=xl/sharedStrings.xml><?xml version="1.0" encoding="utf-8"?>
<sst xmlns="http://schemas.openxmlformats.org/spreadsheetml/2006/main" count="160" uniqueCount="97">
  <si>
    <t>№ п/п</t>
  </si>
  <si>
    <t>Наименование целей, задач, мероприятий</t>
  </si>
  <si>
    <t>Ответственный исполнитель</t>
  </si>
  <si>
    <t>Финансовые расходы, тыс. руб.</t>
  </si>
  <si>
    <t>Всего</t>
  </si>
  <si>
    <t>Местный бюджет</t>
  </si>
  <si>
    <t>Областной бюджет</t>
  </si>
  <si>
    <t>Федеральный бюджет</t>
  </si>
  <si>
    <t>Внебеджетные средства</t>
  </si>
  <si>
    <t>Фактические расходы*</t>
  </si>
  <si>
    <t>Перечисленные средства**</t>
  </si>
  <si>
    <t>Внебюджетные средства</t>
  </si>
  <si>
    <t>1.1.</t>
  </si>
  <si>
    <t>2.1.</t>
  </si>
  <si>
    <t>2.2.</t>
  </si>
  <si>
    <t>Обеспечение функционирования бизнес-инкубатора</t>
  </si>
  <si>
    <t>3.1.</t>
  </si>
  <si>
    <t>4.1.</t>
  </si>
  <si>
    <t>4.2.</t>
  </si>
  <si>
    <t>* сумма фактических расходов</t>
  </si>
  <si>
    <t>** сумма перечисленных средств ответственному исполнителю</t>
  </si>
  <si>
    <t>Финансовое исполнение реализации муниципальной программы</t>
  </si>
  <si>
    <t>Приложение №1</t>
  </si>
  <si>
    <t>Наименование показателей (индикаторов)</t>
  </si>
  <si>
    <t>Тип показателя (прямой/обратный)</t>
  </si>
  <si>
    <t>ед. изм.</t>
  </si>
  <si>
    <t>Плановое значение (Ппi)</t>
  </si>
  <si>
    <t>Фактическое значение (Пфi)</t>
  </si>
  <si>
    <t>Уровень достижения прямого (факт/план х 100) или обратного (план/факт х 100) показателя, т.е. (Рi х 100), (%)</t>
  </si>
  <si>
    <t>Количество рабочих мест, созданных резидентами бизнес-инкубатора</t>
  </si>
  <si>
    <t>прямой</t>
  </si>
  <si>
    <t>ед.</t>
  </si>
  <si>
    <t>Цель: Создание благоприятных условий для развития малого и среднего предпринимательства на территории городского округа Тольятти</t>
  </si>
  <si>
    <t>%</t>
  </si>
  <si>
    <t>Количество субъектов МСП и физических лиц, получивших поддержку</t>
  </si>
  <si>
    <t>Достижение показателей (индикаторов) муниципальной программы</t>
  </si>
  <si>
    <t>Приложение №2</t>
  </si>
  <si>
    <t>Уровень исполнения планового объема финансоваго обеспечения, (%)                    (F фi по фактическим расходам /  Fпi х 100)</t>
  </si>
  <si>
    <t>тысяча квадратных метров</t>
  </si>
  <si>
    <t xml:space="preserve"> прямой</t>
  </si>
  <si>
    <t>Количество информационных ресурсов и баз данных</t>
  </si>
  <si>
    <t>Количество муниципальных нормативных правовых актов (проектов), прошедших процедуру оценки регулирующего воздействия и экспертизы</t>
  </si>
  <si>
    <t>100*</t>
  </si>
  <si>
    <t>Департамент экономического развития администрации</t>
  </si>
  <si>
    <t xml:space="preserve">Департамент экономического развития администрации </t>
  </si>
  <si>
    <t xml:space="preserve">МАУ городского округа Тольятти "Агентство экономического развития" (департамент экономического развития администрации) </t>
  </si>
  <si>
    <t xml:space="preserve">Департамент по управлению муниципальным имуществом администрации </t>
  </si>
  <si>
    <t xml:space="preserve">Обеспечение функционирования бизнес-инкубатора </t>
  </si>
  <si>
    <t>чел.</t>
  </si>
  <si>
    <t xml:space="preserve">*в соответствии п 6.5 порядка 2546-п/1 от 12.08.2013  "...В случае если реализация мероприятия муниципальной программы не требует финансовых расходов, а фактическое значение показателя (индикатора) превышает плановое значение, уровень достижения соответствующего показателя (индикатора) считается равным 100%"
</t>
  </si>
  <si>
    <t>3.2.</t>
  </si>
  <si>
    <t>Организация мероприятия в сфере молодежной политики, направленного на популяризацию предпринимательской деятельности среди молодежи</t>
  </si>
  <si>
    <t>Количество участников мероприятия</t>
  </si>
  <si>
    <t>МАУ городского округа Тольятти "Агентство экономического развития" (департамент экономического развития администрации)</t>
  </si>
  <si>
    <t xml:space="preserve">Проведение оценки регулирующего воздействия проектов муниципальных нормативных правовых актов городского округа Тольятти, затрагивающих вопросы осуществления предпринимательской и иной экономической деятельности, и экспертизы муниципальных нормативных правовых актов городского округа Тольятти, затрагивающих вопросы осуществления предпринимательской и инвестиционной деятельности </t>
  </si>
  <si>
    <t>Предоставление в аренду, безвозмездное пользование объектов муниципального имущества, включенных в Перечень муниципального имущества городского округа Тольятти,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а также физическим лицам, применяющим специальный налоговый режим "Налог на профессиональный доход"</t>
  </si>
  <si>
    <t>Количество резидентов ТОР</t>
  </si>
  <si>
    <t>Задача 1: Развитие инфраструктуры поддержки субъектов МСП и физических лиц, применяющих специальный налоговый режим "Налог на профессиональный доход"</t>
  </si>
  <si>
    <t>Оказание субъектам малого и среднего предпринимательства и физическим лицам, в том числе применяющим специальный налоговый режим "Налог на профессиональный доход", образовательных услуг (в том числе семинаров, тренингов, курсов подготовки, переподготовки, повышения квалификации)</t>
  </si>
  <si>
    <t>Информирование субъектов малого и среднего предпринимательства через публикации на портале администрации городского округа Тольятти (tgl.ru) на актуальные для бизнеса темы</t>
  </si>
  <si>
    <t>3.3.</t>
  </si>
  <si>
    <t>Количество размещенных информационных материалов</t>
  </si>
  <si>
    <t>не менее 150</t>
  </si>
  <si>
    <t>3.4.</t>
  </si>
  <si>
    <t>-</t>
  </si>
  <si>
    <t>Задача 3. Оказание информационной и консультационной поддержки субъектам МСП и физическим лицам - потенциальным предпринимателям, в том числе физическим лицам, применяющим специальный налоговый режим "Налог на профессиональный доход"</t>
  </si>
  <si>
    <t xml:space="preserve">Информирование субъектов малого и среднего предпринимательства через публикации на портале администрации городского округа Тольятти (tgl.ru) на актуальные для бизнеса темы </t>
  </si>
  <si>
    <t>Задача 1. Развитие инфраструктуры поддержки субъектов МСП и физических лиц, применяющих специальный налоговый режим "Налог на профессиональный доход"</t>
  </si>
  <si>
    <t>Задача 4. Содействие развитию субъектов МСП и выявление административных ограничений, возникающих в деятельности субъектов МСП и физических лиц, применяющих специальный налоговый режим "Налог на профессиональный доход"</t>
  </si>
  <si>
    <t>Проведение Форума "Тольятти - город будущего"</t>
  </si>
  <si>
    <t>Итого по Задаче 1:</t>
  </si>
  <si>
    <t>Задача 2. Оказание поддержки в сфере образования для субъектов МСП и физических лиц - потенциальных предпринимателей, в том числе физических лиц, применяющих специальный налоговый режим "Налог на профессиональный доход"</t>
  </si>
  <si>
    <t>Итого по Задаче 2:</t>
  </si>
  <si>
    <t>Итого по Задаче 3:</t>
  </si>
  <si>
    <t>Итого по Задаче 4:</t>
  </si>
  <si>
    <t>шт.</t>
  </si>
  <si>
    <t>ИТОГО по муниципальной программе:</t>
  </si>
  <si>
    <t>к отчету о реализации муниципальной программы городского округа Тольятти "Развитие малого и среднего предпринимательства городского  округа Тольятти на 2023-2027 годы", утвержденной постановлением администрации городского округа Тольятти от 05.08.2022 № 1684-п/1, за 2024 год</t>
  </si>
  <si>
    <t>План на 2024 год (Fпi)</t>
  </si>
  <si>
    <t>4.3.</t>
  </si>
  <si>
    <t xml:space="preserve">Организация выставочных мероприятий для индивидуальных предпринимателей и физических лиц, применяющих специальный налоговый режим "Налог на профессиональный доход"
</t>
  </si>
  <si>
    <t>к отчету о реализации муниципальной программы городского округа Тольятти "Развитие малого и среднего предпринимательства городского  округа Тольятти на 2023-2027 годы", утвержденной постановлением администрации городского округа Тольятти от 05.08.2022г. № 1684-П/1, за 2024 год</t>
  </si>
  <si>
    <t>Организация выставочных мероприятий для индивидуальных предпринимателей и физических лиц, применяющих специальный налоговый режим "Налог на профессиональный доход"</t>
  </si>
  <si>
    <t>Количество проведенных мероприятий</t>
  </si>
  <si>
    <t xml:space="preserve">Оказание консультационной поддержки субъектам малого и среднего предпринимательства, в том числе социальным предприятиям и физическим лицам, в том числе применяющим специальный налоговый режим "Налог на профессиональный доход", по вопросам ведения предпринимательской деятельности. Обеспечение работы портала для малого и среднего предпринимательства городского округа Тольятти (biznes-63.ru) и инвестиционного портала городского округа Тольятти (invest.tgl.ru)
</t>
  </si>
  <si>
    <t>Доля площади, занимаемая резидентами бизнес-инкубатора от площади, предназначенной для резидентов</t>
  </si>
  <si>
    <t>Эксплуатируемая площадь, всего в т.ч. зданий прилегающей территории</t>
  </si>
  <si>
    <t>Оказание поддержки резидентам Территории опережающего развития "Тольятти"</t>
  </si>
  <si>
    <t xml:space="preserve">Количество участников </t>
  </si>
  <si>
    <t>Количество муниципальных объектов, включенных в Перечень муниципального имущества городского округа Тольятти, предназначенного для предоставления во владение и (или) в 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а также физическим лицам, применяющим специальный налоговый режим "Налог на профессиональный доход".</t>
  </si>
  <si>
    <t>Проведение оценки регулирующего воздействия проектов муниципальных нормативных правовых актов городского округа Тольятти, затрагивающих вопросы осуществления предпринимательской и иной экономической деятельности, и экспертизы муниципальных нормативных правовых актов городского округа Тольятти, затрагивающих вопросы осуществления предпринимательской и инвестиционной деятельности</t>
  </si>
  <si>
    <t>Задача 2:   Оказание поддержки в сфере образования для субъектов МСП и физических лиц-потенцеальных предпринимателей, в том числе физических лиц, применяющих                                    специальный налоговый режим "Налог на профессиональный доход"</t>
  </si>
  <si>
    <t>Задача 3: Оказание информационной и консультационной поддержки субъектам МСП и физическим лицам - потенциальным предпринимателям, в том числе физическим                                      лицам, применяющим специальный налоговый режим "Налог на профессиональный доход"</t>
  </si>
  <si>
    <t>Задача 4: Содействие развитию субъектов МСП и выявление административных ограничений, возникающих в деятельности субъектов МСП и физических лиц,                                                      применяющих специальный налоговый режим "Налог на профессиональный доход"</t>
  </si>
  <si>
    <t xml:space="preserve">                Факт за 2024 год                                        (Fфi по фактическим расходам)</t>
  </si>
  <si>
    <t xml:space="preserve">Оказание консультационной поддержки субъектам малого и среднего предпринимательства, в том числе социальным предприятиям и физическим лицам,  в том числе применяющим специальный налоговый режим "Налог на профессиональный доход", по вопросам ведения предпринимательской деятельности. Обеспечение работы портала для малого и среднего предпринимательства городского округа Тольятти (biznes-63.ru) и инвестиционного портала городского округа Тольятти (invest.tgl.ru)
</t>
  </si>
  <si>
    <t xml:space="preserve">Оказание поддержки резидентам Территории опережающего развития "Тольятти"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</si>
</sst>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#,##0.0_р_."/>
    <numFmt numFmtId="167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readingOrder="1"/>
    </xf>
    <xf numFmtId="164" fontId="6" fillId="0" borderId="1" xfId="0" applyNumberFormat="1" applyFont="1" applyBorder="1" applyAlignment="1">
      <alignment horizontal="center" vertical="center" readingOrder="1"/>
    </xf>
    <xf numFmtId="166" fontId="4" fillId="0" borderId="1" xfId="0" applyNumberFormat="1" applyFont="1" applyBorder="1" applyAlignment="1">
      <alignment horizontal="center" vertical="center" readingOrder="1"/>
    </xf>
    <xf numFmtId="166" fontId="4" fillId="2" borderId="1" xfId="0" applyNumberFormat="1" applyFont="1" applyFill="1" applyBorder="1" applyAlignment="1">
      <alignment horizontal="center" vertical="center" readingOrder="1"/>
    </xf>
    <xf numFmtId="166" fontId="4" fillId="2" borderId="2" xfId="0" applyNumberFormat="1" applyFont="1" applyFill="1" applyBorder="1" applyAlignment="1">
      <alignment horizontal="center" vertical="center" readingOrder="1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2" fontId="7" fillId="0" borderId="0" xfId="0" applyNumberFormat="1" applyFont="1"/>
    <xf numFmtId="164" fontId="4" fillId="0" borderId="2" xfId="0" applyNumberFormat="1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Border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readingOrder="1"/>
    </xf>
    <xf numFmtId="165" fontId="4" fillId="0" borderId="1" xfId="0" applyNumberFormat="1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readingOrder="1"/>
    </xf>
    <xf numFmtId="165" fontId="4" fillId="0" borderId="1" xfId="0" applyNumberFormat="1" applyFont="1" applyBorder="1" applyAlignment="1">
      <alignment horizontal="center" vertical="center" readingOrder="1"/>
    </xf>
    <xf numFmtId="166" fontId="4" fillId="2" borderId="2" xfId="0" applyNumberFormat="1" applyFont="1" applyFill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readingOrder="1"/>
    </xf>
    <xf numFmtId="166" fontId="4" fillId="0" borderId="1" xfId="0" applyNumberFormat="1" applyFont="1" applyBorder="1" applyAlignment="1">
      <alignment horizontal="center" vertical="center" readingOrder="1"/>
    </xf>
    <xf numFmtId="166" fontId="4" fillId="0" borderId="2" xfId="0" applyNumberFormat="1" applyFont="1" applyBorder="1" applyAlignment="1">
      <alignment horizontal="center" vertical="center" readingOrder="1"/>
    </xf>
    <xf numFmtId="0" fontId="1" fillId="0" borderId="4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readingOrder="1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readingOrder="1"/>
    </xf>
    <xf numFmtId="4" fontId="4" fillId="0" borderId="1" xfId="0" applyNumberFormat="1" applyFont="1" applyFill="1" applyBorder="1" applyAlignment="1">
      <alignment horizontal="center" vertical="center" readingOrder="1"/>
    </xf>
    <xf numFmtId="2" fontId="4" fillId="0" borderId="1" xfId="0" applyNumberFormat="1" applyFont="1" applyFill="1" applyBorder="1" applyAlignment="1">
      <alignment horizontal="center" vertical="center" readingOrder="1"/>
    </xf>
    <xf numFmtId="4" fontId="4" fillId="0" borderId="1" xfId="0" applyNumberFormat="1" applyFont="1" applyFill="1" applyBorder="1" applyAlignment="1">
      <alignment horizontal="center" vertical="center" readingOrder="1"/>
    </xf>
    <xf numFmtId="167" fontId="4" fillId="2" borderId="2" xfId="0" applyNumberFormat="1" applyFont="1" applyFill="1" applyBorder="1" applyAlignment="1">
      <alignment horizontal="center" vertical="center" readingOrder="1"/>
    </xf>
    <xf numFmtId="4" fontId="4" fillId="2" borderId="1" xfId="0" applyNumberFormat="1" applyFont="1" applyFill="1" applyBorder="1" applyAlignment="1">
      <alignment horizontal="center" vertical="center" readingOrder="1"/>
    </xf>
    <xf numFmtId="167" fontId="4" fillId="2" borderId="1" xfId="0" applyNumberFormat="1" applyFont="1" applyFill="1" applyBorder="1" applyAlignment="1">
      <alignment horizontal="center" vertical="center" readingOrder="1"/>
    </xf>
    <xf numFmtId="4" fontId="6" fillId="0" borderId="1" xfId="0" applyNumberFormat="1" applyFont="1" applyBorder="1" applyAlignment="1">
      <alignment horizontal="center" vertical="center" readingOrder="1"/>
    </xf>
    <xf numFmtId="2" fontId="4" fillId="0" borderId="1" xfId="0" applyNumberFormat="1" applyFont="1" applyBorder="1" applyAlignment="1">
      <alignment horizontal="center" vertical="center" readingOrder="1"/>
    </xf>
    <xf numFmtId="167" fontId="4" fillId="0" borderId="1" xfId="0" applyNumberFormat="1" applyFont="1" applyBorder="1" applyAlignment="1">
      <alignment horizontal="center" vertical="center" readingOrder="1"/>
    </xf>
    <xf numFmtId="2" fontId="4" fillId="2" borderId="1" xfId="0" applyNumberFormat="1" applyFont="1" applyFill="1" applyBorder="1" applyAlignment="1">
      <alignment horizontal="center" vertical="center" readingOrder="1"/>
    </xf>
    <xf numFmtId="2" fontId="4" fillId="2" borderId="2" xfId="0" applyNumberFormat="1" applyFont="1" applyFill="1" applyBorder="1" applyAlignment="1">
      <alignment horizontal="center" vertical="center" readingOrder="1"/>
    </xf>
    <xf numFmtId="2" fontId="6" fillId="0" borderId="1" xfId="0" applyNumberFormat="1" applyFont="1" applyBorder="1" applyAlignment="1">
      <alignment horizontal="center" vertical="center" readingOrder="1"/>
    </xf>
    <xf numFmtId="4" fontId="6" fillId="0" borderId="1" xfId="0" applyNumberFormat="1" applyFont="1" applyFill="1" applyBorder="1" applyAlignment="1">
      <alignment horizontal="center" vertical="center" readingOrder="1"/>
    </xf>
    <xf numFmtId="4" fontId="6" fillId="0" borderId="1" xfId="0" applyNumberFormat="1" applyFont="1" applyBorder="1" applyAlignment="1">
      <alignment horizontal="center" vertical="center" readingOrder="1"/>
    </xf>
    <xf numFmtId="2" fontId="6" fillId="0" borderId="1" xfId="0" applyNumberFormat="1" applyFont="1" applyBorder="1" applyAlignment="1">
      <alignment horizontal="center" vertical="center" readingOrder="1"/>
    </xf>
    <xf numFmtId="2" fontId="4" fillId="0" borderId="4" xfId="0" applyNumberFormat="1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left" vertical="top" wrapText="1" readingOrder="1"/>
    </xf>
    <xf numFmtId="0" fontId="4" fillId="0" borderId="4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center" vertical="center" readingOrder="1"/>
    </xf>
    <xf numFmtId="2" fontId="4" fillId="0" borderId="2" xfId="0" applyNumberFormat="1" applyFont="1" applyBorder="1" applyAlignment="1">
      <alignment horizontal="center" vertical="center" readingOrder="1"/>
    </xf>
    <xf numFmtId="2" fontId="4" fillId="0" borderId="4" xfId="0" applyNumberFormat="1" applyFont="1" applyBorder="1" applyAlignment="1">
      <alignment horizontal="center" vertical="center" readingOrder="1"/>
    </xf>
    <xf numFmtId="166" fontId="4" fillId="2" borderId="2" xfId="0" applyNumberFormat="1" applyFont="1" applyFill="1" applyBorder="1" applyAlignment="1">
      <alignment horizontal="center" vertical="center" readingOrder="1"/>
    </xf>
    <xf numFmtId="166" fontId="4" fillId="2" borderId="4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Border="1" applyAlignment="1">
      <alignment horizontal="left" vertical="top" wrapText="1" readingOrder="1"/>
    </xf>
    <xf numFmtId="0" fontId="4" fillId="0" borderId="4" xfId="0" applyNumberFormat="1" applyFont="1" applyBorder="1" applyAlignment="1">
      <alignment horizontal="left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readingOrder="1"/>
    </xf>
    <xf numFmtId="0" fontId="5" fillId="0" borderId="4" xfId="0" applyFont="1" applyBorder="1" applyAlignment="1">
      <alignment horizontal="left" vertical="top" wrapText="1" readingOrder="1"/>
    </xf>
    <xf numFmtId="167" fontId="4" fillId="0" borderId="1" xfId="0" applyNumberFormat="1" applyFont="1" applyBorder="1" applyAlignment="1">
      <alignment horizontal="center" vertical="center" readingOrder="1"/>
    </xf>
    <xf numFmtId="167" fontId="5" fillId="0" borderId="1" xfId="0" applyNumberFormat="1" applyFont="1" applyBorder="1" applyAlignment="1">
      <alignment readingOrder="1"/>
    </xf>
    <xf numFmtId="0" fontId="4" fillId="0" borderId="2" xfId="0" applyFont="1" applyBorder="1" applyAlignment="1">
      <alignment vertical="center" readingOrder="1"/>
    </xf>
    <xf numFmtId="0" fontId="5" fillId="0" borderId="3" xfId="0" applyFont="1" applyBorder="1" applyAlignment="1">
      <alignment readingOrder="1"/>
    </xf>
    <xf numFmtId="0" fontId="5" fillId="0" borderId="3" xfId="0" applyFont="1" applyBorder="1" applyAlignment="1">
      <alignment horizontal="left" vertical="top" readingOrder="1"/>
    </xf>
    <xf numFmtId="166" fontId="4" fillId="0" borderId="2" xfId="0" applyNumberFormat="1" applyFont="1" applyBorder="1" applyAlignment="1">
      <alignment horizontal="center" vertical="center" readingOrder="1"/>
    </xf>
    <xf numFmtId="166" fontId="5" fillId="0" borderId="3" xfId="0" applyNumberFormat="1" applyFont="1" applyBorder="1" applyAlignment="1">
      <alignment readingOrder="1"/>
    </xf>
    <xf numFmtId="0" fontId="5" fillId="0" borderId="1" xfId="0" applyFont="1" applyBorder="1" applyAlignment="1">
      <alignment horizontal="center" readingOrder="1"/>
    </xf>
    <xf numFmtId="0" fontId="6" fillId="0" borderId="1" xfId="0" applyFont="1" applyBorder="1" applyAlignment="1">
      <alignment horizontal="center" vertical="center" readingOrder="1"/>
    </xf>
    <xf numFmtId="4" fontId="6" fillId="0" borderId="1" xfId="0" applyNumberFormat="1" applyFont="1" applyBorder="1" applyAlignment="1">
      <alignment horizontal="center" vertical="center" readingOrder="1"/>
    </xf>
    <xf numFmtId="2" fontId="6" fillId="0" borderId="1" xfId="0" applyNumberFormat="1" applyFont="1" applyBorder="1" applyAlignment="1">
      <alignment horizontal="center" vertical="center" readingOrder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center" vertical="center" readingOrder="1"/>
    </xf>
    <xf numFmtId="2" fontId="4" fillId="0" borderId="1" xfId="0" applyNumberFormat="1" applyFont="1" applyBorder="1" applyAlignment="1">
      <alignment horizontal="center" vertical="center" readingOrder="1"/>
    </xf>
    <xf numFmtId="2" fontId="5" fillId="0" borderId="1" xfId="0" applyNumberFormat="1" applyFont="1" applyBorder="1" applyAlignment="1">
      <alignment readingOrder="1"/>
    </xf>
    <xf numFmtId="0" fontId="1" fillId="2" borderId="2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167" fontId="4" fillId="2" borderId="2" xfId="0" applyNumberFormat="1" applyFont="1" applyFill="1" applyBorder="1" applyAlignment="1">
      <alignment horizontal="center" vertical="center" readingOrder="1"/>
    </xf>
    <xf numFmtId="167" fontId="4" fillId="2" borderId="4" xfId="0" applyNumberFormat="1" applyFont="1" applyFill="1" applyBorder="1" applyAlignment="1">
      <alignment horizontal="center" vertical="center" readingOrder="1"/>
    </xf>
    <xf numFmtId="2" fontId="4" fillId="2" borderId="2" xfId="0" applyNumberFormat="1" applyFont="1" applyFill="1" applyBorder="1" applyAlignment="1">
      <alignment horizontal="center" vertical="center" readingOrder="1"/>
    </xf>
    <xf numFmtId="2" fontId="4" fillId="2" borderId="4" xfId="0" applyNumberFormat="1" applyFont="1" applyFill="1" applyBorder="1" applyAlignment="1">
      <alignment horizontal="center" vertical="center" readingOrder="1"/>
    </xf>
    <xf numFmtId="49" fontId="1" fillId="0" borderId="5" xfId="0" applyNumberFormat="1" applyFont="1" applyBorder="1" applyAlignment="1">
      <alignment horizontal="left" vertical="center" readingOrder="1"/>
    </xf>
    <xf numFmtId="49" fontId="4" fillId="0" borderId="6" xfId="0" applyNumberFormat="1" applyFont="1" applyBorder="1" applyAlignment="1">
      <alignment horizontal="left" vertical="center" readingOrder="1"/>
    </xf>
    <xf numFmtId="49" fontId="4" fillId="0" borderId="7" xfId="0" applyNumberFormat="1" applyFont="1" applyBorder="1" applyAlignment="1">
      <alignment horizontal="left" vertical="center" readingOrder="1"/>
    </xf>
    <xf numFmtId="49" fontId="1" fillId="2" borderId="5" xfId="0" applyNumberFormat="1" applyFont="1" applyFill="1" applyBorder="1" applyAlignment="1">
      <alignment horizontal="left" vertical="center" wrapText="1" readingOrder="1"/>
    </xf>
    <xf numFmtId="0" fontId="5" fillId="2" borderId="6" xfId="0" applyFont="1" applyFill="1" applyBorder="1" applyAlignment="1">
      <alignment horizontal="left" wrapText="1" readingOrder="1"/>
    </xf>
    <xf numFmtId="0" fontId="5" fillId="2" borderId="7" xfId="0" applyFont="1" applyFill="1" applyBorder="1" applyAlignment="1">
      <alignment horizontal="left" wrapText="1" readingOrder="1"/>
    </xf>
    <xf numFmtId="0" fontId="4" fillId="2" borderId="2" xfId="0" applyFont="1" applyFill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readingOrder="1"/>
    </xf>
    <xf numFmtId="164" fontId="4" fillId="0" borderId="3" xfId="0" applyNumberFormat="1" applyFont="1" applyBorder="1" applyAlignment="1">
      <alignment readingOrder="1"/>
    </xf>
    <xf numFmtId="0" fontId="4" fillId="0" borderId="3" xfId="0" applyFont="1" applyBorder="1" applyAlignment="1">
      <alignment readingOrder="1"/>
    </xf>
    <xf numFmtId="164" fontId="4" fillId="0" borderId="1" xfId="0" applyNumberFormat="1" applyFont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readingOrder="1"/>
    </xf>
    <xf numFmtId="0" fontId="1" fillId="0" borderId="5" xfId="0" applyFont="1" applyBorder="1" applyAlignment="1">
      <alignment wrapText="1" readingOrder="1"/>
    </xf>
    <xf numFmtId="0" fontId="4" fillId="0" borderId="6" xfId="0" applyFont="1" applyBorder="1" applyAlignment="1">
      <alignment wrapText="1" readingOrder="1"/>
    </xf>
    <xf numFmtId="0" fontId="4" fillId="0" borderId="7" xfId="0" applyFont="1" applyBorder="1" applyAlignment="1">
      <alignment wrapText="1" readingOrder="1"/>
    </xf>
    <xf numFmtId="164" fontId="6" fillId="0" borderId="1" xfId="0" applyNumberFormat="1" applyFont="1" applyBorder="1" applyAlignment="1">
      <alignment horizontal="center" vertical="center" readingOrder="1"/>
    </xf>
    <xf numFmtId="164" fontId="4" fillId="0" borderId="4" xfId="0" applyNumberFormat="1" applyFont="1" applyBorder="1" applyAlignment="1">
      <alignment horizontal="center" vertical="center" readingOrder="1"/>
    </xf>
    <xf numFmtId="164" fontId="4" fillId="2" borderId="2" xfId="0" applyNumberFormat="1" applyFont="1" applyFill="1" applyBorder="1" applyAlignment="1">
      <alignment horizontal="center" vertical="center" readingOrder="1"/>
    </xf>
    <xf numFmtId="164" fontId="4" fillId="2" borderId="4" xfId="0" applyNumberFormat="1" applyFont="1" applyFill="1" applyBorder="1" applyAlignment="1">
      <alignment horizontal="center" vertical="center" readingOrder="1"/>
    </xf>
    <xf numFmtId="0" fontId="6" fillId="2" borderId="1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 readingOrder="1"/>
    </xf>
    <xf numFmtId="4" fontId="6" fillId="2" borderId="1" xfId="0" applyNumberFormat="1" applyFont="1" applyFill="1" applyBorder="1" applyAlignment="1">
      <alignment horizontal="center" vertical="center" readingOrder="1"/>
    </xf>
    <xf numFmtId="4" fontId="4" fillId="0" borderId="1" xfId="0" applyNumberFormat="1" applyFont="1" applyFill="1" applyBorder="1" applyAlignment="1">
      <alignment horizontal="center" vertical="center" readingOrder="1"/>
    </xf>
    <xf numFmtId="4" fontId="5" fillId="0" borderId="1" xfId="0" applyNumberFormat="1" applyFont="1" applyFill="1" applyBorder="1" applyAlignment="1">
      <alignment vertical="center" readingOrder="1"/>
    </xf>
    <xf numFmtId="2" fontId="4" fillId="0" borderId="1" xfId="0" applyNumberFormat="1" applyFont="1" applyFill="1" applyBorder="1" applyAlignment="1">
      <alignment horizontal="center" vertical="center" readingOrder="1"/>
    </xf>
    <xf numFmtId="2" fontId="5" fillId="0" borderId="1" xfId="0" applyNumberFormat="1" applyFont="1" applyFill="1" applyBorder="1" applyAlignment="1">
      <alignment vertical="center" readingOrder="1"/>
    </xf>
    <xf numFmtId="164" fontId="6" fillId="2" borderId="1" xfId="0" applyNumberFormat="1" applyFont="1" applyFill="1" applyBorder="1" applyAlignment="1">
      <alignment horizontal="center" vertical="center" readingOrder="1"/>
    </xf>
    <xf numFmtId="49" fontId="4" fillId="2" borderId="2" xfId="0" applyNumberFormat="1" applyFont="1" applyFill="1" applyBorder="1" applyAlignment="1">
      <alignment horizontal="center" vertical="center" readingOrder="1"/>
    </xf>
    <xf numFmtId="49" fontId="4" fillId="2" borderId="4" xfId="0" applyNumberFormat="1" applyFont="1" applyFill="1" applyBorder="1" applyAlignment="1">
      <alignment horizontal="center" vertical="center" readingOrder="1"/>
    </xf>
    <xf numFmtId="0" fontId="1" fillId="0" borderId="1" xfId="0" applyFont="1" applyBorder="1" applyAlignment="1"/>
    <xf numFmtId="0" fontId="0" fillId="0" borderId="1" xfId="0" applyBorder="1" applyAlignment="1"/>
    <xf numFmtId="2" fontId="4" fillId="0" borderId="2" xfId="0" applyNumberFormat="1" applyFont="1" applyFill="1" applyBorder="1" applyAlignment="1">
      <alignment horizontal="center" vertical="center" readingOrder="1"/>
    </xf>
    <xf numFmtId="2" fontId="5" fillId="0" borderId="3" xfId="0" applyNumberFormat="1" applyFont="1" applyFill="1" applyBorder="1" applyAlignment="1">
      <alignment vertical="center" readingOrder="1"/>
    </xf>
    <xf numFmtId="0" fontId="4" fillId="0" borderId="2" xfId="0" applyFont="1" applyFill="1" applyBorder="1" applyAlignment="1">
      <alignment horizontal="left" vertical="center" wrapText="1" readingOrder="1"/>
    </xf>
    <xf numFmtId="0" fontId="5" fillId="0" borderId="4" xfId="0" applyFont="1" applyFill="1" applyBorder="1" applyAlignment="1">
      <alignment horizontal="left" vertical="center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vertical="center" readingOrder="1"/>
    </xf>
    <xf numFmtId="4" fontId="4" fillId="0" borderId="2" xfId="0" applyNumberFormat="1" applyFont="1" applyFill="1" applyBorder="1" applyAlignment="1">
      <alignment horizontal="center" vertical="center" readingOrder="1"/>
    </xf>
    <xf numFmtId="4" fontId="5" fillId="0" borderId="3" xfId="0" applyNumberFormat="1" applyFont="1" applyFill="1" applyBorder="1" applyAlignment="1">
      <alignment vertical="center" readingOrder="1"/>
    </xf>
    <xf numFmtId="0" fontId="4" fillId="0" borderId="2" xfId="0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center" vertical="center" readingOrder="1"/>
    </xf>
    <xf numFmtId="164" fontId="4" fillId="2" borderId="1" xfId="0" applyNumberFormat="1" applyFont="1" applyFill="1" applyBorder="1" applyAlignment="1">
      <alignment horizontal="center" vertical="center" readingOrder="1"/>
    </xf>
    <xf numFmtId="164" fontId="4" fillId="0" borderId="2" xfId="0" applyNumberFormat="1" applyFont="1" applyFill="1" applyBorder="1" applyAlignment="1">
      <alignment horizontal="center" vertical="center" readingOrder="1"/>
    </xf>
    <xf numFmtId="164" fontId="4" fillId="0" borderId="3" xfId="0" applyNumberFormat="1" applyFont="1" applyFill="1" applyBorder="1" applyAlignment="1">
      <alignment horizontal="center" vertical="center" readingOrder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readingOrder="1"/>
    </xf>
    <xf numFmtId="0" fontId="5" fillId="0" borderId="4" xfId="0" applyFont="1" applyBorder="1" applyAlignment="1">
      <alignment vertical="center" readingOrder="1"/>
    </xf>
    <xf numFmtId="0" fontId="4" fillId="0" borderId="1" xfId="0" applyNumberFormat="1" applyFont="1" applyBorder="1" applyAlignment="1">
      <alignment horizontal="center" vertical="center" readingOrder="1"/>
    </xf>
    <xf numFmtId="0" fontId="5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vertical="center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164" fontId="6" fillId="0" borderId="2" xfId="0" applyNumberFormat="1" applyFont="1" applyBorder="1" applyAlignment="1">
      <alignment horizontal="center" vertical="center" readingOrder="1"/>
    </xf>
    <xf numFmtId="164" fontId="6" fillId="0" borderId="4" xfId="0" applyNumberFormat="1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center" vertical="center" readingOrder="1"/>
    </xf>
    <xf numFmtId="165" fontId="6" fillId="0" borderId="1" xfId="0" applyNumberFormat="1" applyFont="1" applyBorder="1" applyAlignment="1">
      <alignment horizontal="center" vertical="center" readingOrder="1"/>
    </xf>
    <xf numFmtId="165" fontId="6" fillId="0" borderId="2" xfId="0" applyNumberFormat="1" applyFont="1" applyBorder="1" applyAlignment="1">
      <alignment horizontal="center" vertical="center" readingOrder="1"/>
    </xf>
    <xf numFmtId="165" fontId="6" fillId="0" borderId="4" xfId="0" applyNumberFormat="1" applyFont="1" applyBorder="1" applyAlignment="1">
      <alignment horizontal="center" vertical="center" readingOrder="1"/>
    </xf>
    <xf numFmtId="0" fontId="5" fillId="2" borderId="2" xfId="0" applyFont="1" applyFill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4" fillId="2" borderId="4" xfId="0" applyFont="1" applyFill="1" applyBorder="1" applyAlignment="1">
      <alignment horizontal="left" vertical="top" wrapText="1" readingOrder="1"/>
    </xf>
    <xf numFmtId="167" fontId="5" fillId="2" borderId="3" xfId="0" applyNumberFormat="1" applyFont="1" applyFill="1" applyBorder="1" applyAlignment="1">
      <alignment horizontal="center" vertical="center" readingOrder="1"/>
    </xf>
    <xf numFmtId="2" fontId="5" fillId="2" borderId="3" xfId="0" applyNumberFormat="1" applyFont="1" applyFill="1" applyBorder="1" applyAlignment="1">
      <alignment horizontal="center" vertical="center" readingOrder="1"/>
    </xf>
    <xf numFmtId="0" fontId="4" fillId="0" borderId="1" xfId="0" applyFont="1" applyBorder="1" applyAlignment="1">
      <alignment readingOrder="1"/>
    </xf>
    <xf numFmtId="166" fontId="4" fillId="0" borderId="4" xfId="0" applyNumberFormat="1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left" vertical="top" readingOrder="1"/>
    </xf>
    <xf numFmtId="164" fontId="5" fillId="0" borderId="1" xfId="0" applyNumberFormat="1" applyFont="1" applyBorder="1" applyAlignment="1">
      <alignment horizontal="center" vertical="center" readingOrder="1"/>
    </xf>
    <xf numFmtId="0" fontId="3" fillId="0" borderId="0" xfId="0" applyFont="1" applyAlignment="1">
      <alignment horizontal="right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9"/>
  <sheetViews>
    <sheetView view="pageBreakPreview" topLeftCell="A14" zoomScaleNormal="100" zoomScaleSheetLayoutView="100" workbookViewId="0">
      <selection activeCell="B26" sqref="B26:B27"/>
    </sheetView>
  </sheetViews>
  <sheetFormatPr defaultRowHeight="14.4" x14ac:dyDescent="0.3"/>
  <cols>
    <col min="1" max="1" width="4.88671875" customWidth="1"/>
    <col min="2" max="2" width="24.33203125" customWidth="1"/>
    <col min="3" max="3" width="16.44140625" customWidth="1"/>
    <col min="4" max="4" width="10.109375" customWidth="1"/>
    <col min="5" max="5" width="9.6640625" customWidth="1"/>
    <col min="6" max="6" width="8.88671875" customWidth="1"/>
    <col min="7" max="7" width="9.109375" customWidth="1"/>
    <col min="8" max="8" width="6" customWidth="1"/>
    <col min="9" max="9" width="10" customWidth="1"/>
    <col min="10" max="10" width="10.21875" customWidth="1"/>
    <col min="11" max="11" width="8.6640625" customWidth="1"/>
    <col min="12" max="12" width="9.44140625" customWidth="1"/>
    <col min="13" max="13" width="7.109375" customWidth="1"/>
    <col min="14" max="14" width="7.33203125" customWidth="1"/>
    <col min="15" max="15" width="7.44140625" customWidth="1"/>
    <col min="16" max="16" width="7.109375" customWidth="1"/>
    <col min="17" max="17" width="7.44140625" customWidth="1"/>
    <col min="18" max="18" width="7.88671875" customWidth="1"/>
  </cols>
  <sheetData>
    <row r="1" spans="1:34" ht="15.6" x14ac:dyDescent="0.3">
      <c r="P1" s="121" t="s">
        <v>22</v>
      </c>
      <c r="Q1" s="122"/>
      <c r="R1" s="122"/>
    </row>
    <row r="2" spans="1:34" ht="64.5" customHeight="1" x14ac:dyDescent="0.3">
      <c r="I2" s="180" t="s">
        <v>77</v>
      </c>
      <c r="J2" s="181"/>
      <c r="K2" s="181"/>
      <c r="L2" s="181"/>
      <c r="M2" s="181"/>
      <c r="N2" s="181"/>
      <c r="O2" s="181"/>
      <c r="P2" s="181"/>
      <c r="Q2" s="181"/>
      <c r="R2" s="181"/>
    </row>
    <row r="3" spans="1:34" ht="9" customHeight="1" x14ac:dyDescent="0.3"/>
    <row r="4" spans="1:34" ht="18" x14ac:dyDescent="0.35">
      <c r="E4" s="14" t="s">
        <v>21</v>
      </c>
      <c r="F4" s="11"/>
      <c r="G4" s="11"/>
      <c r="H4" s="11"/>
      <c r="I4" s="11"/>
      <c r="J4" s="11"/>
      <c r="K4" s="11"/>
      <c r="L4" s="11"/>
      <c r="M4" s="11"/>
    </row>
    <row r="5" spans="1:34" ht="9.75" customHeight="1" x14ac:dyDescent="0.3"/>
    <row r="6" spans="1:34" ht="21.75" customHeight="1" x14ac:dyDescent="0.3">
      <c r="A6" s="182" t="s">
        <v>0</v>
      </c>
      <c r="B6" s="182" t="s">
        <v>1</v>
      </c>
      <c r="C6" s="186" t="s">
        <v>2</v>
      </c>
      <c r="D6" s="195" t="s">
        <v>3</v>
      </c>
      <c r="E6" s="195"/>
      <c r="F6" s="195"/>
      <c r="G6" s="195"/>
      <c r="H6" s="195"/>
      <c r="I6" s="195"/>
      <c r="J6" s="195"/>
      <c r="K6" s="195"/>
      <c r="L6" s="195"/>
      <c r="M6" s="195"/>
      <c r="N6" s="189" t="s">
        <v>37</v>
      </c>
      <c r="O6" s="190"/>
      <c r="P6" s="190"/>
      <c r="Q6" s="190"/>
      <c r="R6" s="191"/>
    </row>
    <row r="7" spans="1:34" ht="38.25" customHeight="1" x14ac:dyDescent="0.3">
      <c r="A7" s="183"/>
      <c r="B7" s="187"/>
      <c r="C7" s="196"/>
      <c r="D7" s="197" t="s">
        <v>78</v>
      </c>
      <c r="E7" s="197"/>
      <c r="F7" s="197"/>
      <c r="G7" s="197"/>
      <c r="H7" s="197"/>
      <c r="I7" s="198" t="s">
        <v>94</v>
      </c>
      <c r="J7" s="199"/>
      <c r="K7" s="199"/>
      <c r="L7" s="199"/>
      <c r="M7" s="200"/>
      <c r="N7" s="192"/>
      <c r="O7" s="193"/>
      <c r="P7" s="193"/>
      <c r="Q7" s="193"/>
      <c r="R7" s="194"/>
    </row>
    <row r="8" spans="1:34" ht="71.25" customHeight="1" x14ac:dyDescent="0.3">
      <c r="A8" s="183"/>
      <c r="B8" s="187"/>
      <c r="C8" s="196"/>
      <c r="D8" s="186" t="s">
        <v>4</v>
      </c>
      <c r="E8" s="185" t="s">
        <v>5</v>
      </c>
      <c r="F8" s="186" t="s">
        <v>6</v>
      </c>
      <c r="G8" s="186" t="s">
        <v>7</v>
      </c>
      <c r="H8" s="186" t="s">
        <v>11</v>
      </c>
      <c r="I8" s="1" t="s">
        <v>4</v>
      </c>
      <c r="J8" s="2" t="s">
        <v>5</v>
      </c>
      <c r="K8" s="2" t="s">
        <v>6</v>
      </c>
      <c r="L8" s="2" t="s">
        <v>7</v>
      </c>
      <c r="M8" s="2" t="s">
        <v>8</v>
      </c>
      <c r="N8" s="185" t="s">
        <v>4</v>
      </c>
      <c r="O8" s="186" t="s">
        <v>5</v>
      </c>
      <c r="P8" s="186" t="s">
        <v>6</v>
      </c>
      <c r="Q8" s="186" t="s">
        <v>7</v>
      </c>
      <c r="R8" s="186" t="s">
        <v>11</v>
      </c>
    </row>
    <row r="9" spans="1:34" ht="65.25" customHeight="1" x14ac:dyDescent="0.3">
      <c r="A9" s="183"/>
      <c r="B9" s="187"/>
      <c r="C9" s="196"/>
      <c r="D9" s="166"/>
      <c r="E9" s="202"/>
      <c r="F9" s="201"/>
      <c r="G9" s="201"/>
      <c r="H9" s="201"/>
      <c r="I9" s="2" t="s">
        <v>9</v>
      </c>
      <c r="J9" s="3" t="s">
        <v>9</v>
      </c>
      <c r="K9" s="2" t="s">
        <v>9</v>
      </c>
      <c r="L9" s="2" t="s">
        <v>9</v>
      </c>
      <c r="M9" s="4" t="s">
        <v>9</v>
      </c>
      <c r="N9" s="166"/>
      <c r="O9" s="186"/>
      <c r="P9" s="186"/>
      <c r="Q9" s="186"/>
      <c r="R9" s="186"/>
    </row>
    <row r="10" spans="1:34" ht="78" customHeight="1" x14ac:dyDescent="0.3">
      <c r="A10" s="184"/>
      <c r="B10" s="188"/>
      <c r="C10" s="196"/>
      <c r="D10" s="166"/>
      <c r="E10" s="202"/>
      <c r="F10" s="201"/>
      <c r="G10" s="201"/>
      <c r="H10" s="201"/>
      <c r="I10" s="2" t="s">
        <v>10</v>
      </c>
      <c r="J10" s="2" t="s">
        <v>10</v>
      </c>
      <c r="K10" s="2" t="s">
        <v>10</v>
      </c>
      <c r="L10" s="2" t="s">
        <v>10</v>
      </c>
      <c r="M10" s="2" t="s">
        <v>10</v>
      </c>
      <c r="N10" s="166"/>
      <c r="O10" s="186"/>
      <c r="P10" s="186"/>
      <c r="Q10" s="186"/>
      <c r="R10" s="186"/>
    </row>
    <row r="11" spans="1:34" x14ac:dyDescent="0.3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  <c r="Q11" s="5">
        <v>17</v>
      </c>
      <c r="R11" s="5">
        <v>18</v>
      </c>
    </row>
    <row r="12" spans="1:34" ht="19.5" customHeight="1" x14ac:dyDescent="0.3">
      <c r="A12" s="165" t="s">
        <v>32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</row>
    <row r="13" spans="1:34" ht="23.25" customHeight="1" x14ac:dyDescent="0.3">
      <c r="A13" s="134" t="s">
        <v>67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6"/>
    </row>
    <row r="14" spans="1:34" s="16" customFormat="1" ht="38.25" customHeight="1" x14ac:dyDescent="0.3">
      <c r="A14" s="167" t="s">
        <v>12</v>
      </c>
      <c r="B14" s="169" t="s">
        <v>15</v>
      </c>
      <c r="C14" s="171" t="s">
        <v>44</v>
      </c>
      <c r="D14" s="173">
        <v>17356.75</v>
      </c>
      <c r="E14" s="173">
        <v>17356.75</v>
      </c>
      <c r="F14" s="173">
        <v>0</v>
      </c>
      <c r="G14" s="173">
        <v>0</v>
      </c>
      <c r="H14" s="167">
        <v>0</v>
      </c>
      <c r="I14" s="65">
        <v>17356.07</v>
      </c>
      <c r="J14" s="66">
        <v>17356.07</v>
      </c>
      <c r="K14" s="67">
        <v>0</v>
      </c>
      <c r="L14" s="67">
        <v>0</v>
      </c>
      <c r="M14" s="66">
        <v>0</v>
      </c>
      <c r="N14" s="177">
        <f>IFERROR(I14/D14*100,0)</f>
        <v>99.996082215852624</v>
      </c>
      <c r="O14" s="178">
        <f>IFERROR(J14/E14*100,0)</f>
        <v>99.996082215852624</v>
      </c>
      <c r="P14" s="175">
        <v>0</v>
      </c>
      <c r="Q14" s="175">
        <v>0</v>
      </c>
      <c r="R14" s="175">
        <v>0</v>
      </c>
    </row>
    <row r="15" spans="1:34" s="16" customFormat="1" ht="36" customHeight="1" x14ac:dyDescent="0.3">
      <c r="A15" s="168"/>
      <c r="B15" s="170"/>
      <c r="C15" s="172"/>
      <c r="D15" s="174"/>
      <c r="E15" s="174"/>
      <c r="F15" s="174"/>
      <c r="G15" s="174"/>
      <c r="H15" s="168"/>
      <c r="I15" s="65">
        <v>17356.07</v>
      </c>
      <c r="J15" s="65">
        <v>17356.07</v>
      </c>
      <c r="K15" s="67">
        <v>0</v>
      </c>
      <c r="L15" s="66">
        <v>0</v>
      </c>
      <c r="M15" s="66">
        <v>0</v>
      </c>
      <c r="N15" s="177"/>
      <c r="O15" s="179"/>
      <c r="P15" s="176"/>
      <c r="Q15" s="176"/>
      <c r="R15" s="176"/>
    </row>
    <row r="16" spans="1:34" ht="21.75" customHeight="1" x14ac:dyDescent="0.3">
      <c r="A16" s="155"/>
      <c r="B16" s="153" t="s">
        <v>70</v>
      </c>
      <c r="C16" s="155"/>
      <c r="D16" s="157">
        <f>SUM(E16:H16)</f>
        <v>17356.75</v>
      </c>
      <c r="E16" s="158">
        <v>17356.75</v>
      </c>
      <c r="F16" s="160">
        <v>0</v>
      </c>
      <c r="G16" s="160">
        <v>0</v>
      </c>
      <c r="H16" s="160">
        <v>0</v>
      </c>
      <c r="I16" s="77">
        <f>J14+K14+L14+M14</f>
        <v>17356.07</v>
      </c>
      <c r="J16" s="77">
        <f>SUM(J14:J14)</f>
        <v>17356.07</v>
      </c>
      <c r="K16" s="66">
        <v>0</v>
      </c>
      <c r="L16" s="66">
        <v>0</v>
      </c>
      <c r="M16" s="66">
        <v>0</v>
      </c>
      <c r="N16" s="162">
        <f>IFERROR(I16/D16*100,0)</f>
        <v>99.996082215852624</v>
      </c>
      <c r="O16" s="162">
        <f t="shared" ref="O16" si="0">IFERROR(J16/E16*100,0)</f>
        <v>99.996082215852624</v>
      </c>
      <c r="P16" s="162">
        <f t="shared" ref="P16" si="1">IFERROR(K16/F16*100,0)</f>
        <v>0</v>
      </c>
      <c r="Q16" s="162">
        <f t="shared" ref="Q16" si="2">IFERROR(L16/G16*100,0)</f>
        <v>0</v>
      </c>
      <c r="R16" s="156">
        <f t="shared" ref="R16" si="3">IFERROR(M16/H16*100,0)</f>
        <v>0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spans="1:18" ht="18" customHeight="1" x14ac:dyDescent="0.3">
      <c r="A17" s="155"/>
      <c r="B17" s="154"/>
      <c r="C17" s="155"/>
      <c r="D17" s="157"/>
      <c r="E17" s="159"/>
      <c r="F17" s="161"/>
      <c r="G17" s="161"/>
      <c r="H17" s="161"/>
      <c r="I17" s="77">
        <f>J15+K15+L15+M15</f>
        <v>17356.07</v>
      </c>
      <c r="J17" s="77">
        <f>SUM(J15:J15)</f>
        <v>17356.07</v>
      </c>
      <c r="K17" s="66">
        <v>0</v>
      </c>
      <c r="L17" s="66">
        <v>0</v>
      </c>
      <c r="M17" s="66">
        <v>0</v>
      </c>
      <c r="N17" s="162"/>
      <c r="O17" s="162"/>
      <c r="P17" s="162"/>
      <c r="Q17" s="162"/>
      <c r="R17" s="156"/>
    </row>
    <row r="18" spans="1:18" ht="51" customHeight="1" x14ac:dyDescent="0.3">
      <c r="A18" s="137" t="s">
        <v>71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9"/>
    </row>
    <row r="19" spans="1:18" ht="165.75" customHeight="1" x14ac:dyDescent="0.3">
      <c r="A19" s="163" t="s">
        <v>13</v>
      </c>
      <c r="B19" s="126" t="s">
        <v>58</v>
      </c>
      <c r="C19" s="128" t="s">
        <v>53</v>
      </c>
      <c r="D19" s="130">
        <v>5071.8100000000004</v>
      </c>
      <c r="E19" s="130">
        <v>5071.8100000000004</v>
      </c>
      <c r="F19" s="130">
        <v>0</v>
      </c>
      <c r="G19" s="132">
        <v>0</v>
      </c>
      <c r="H19" s="132">
        <v>0</v>
      </c>
      <c r="I19" s="69">
        <v>5071.8100000000004</v>
      </c>
      <c r="J19" s="70">
        <v>5071.8100000000004</v>
      </c>
      <c r="K19" s="70">
        <v>0</v>
      </c>
      <c r="L19" s="74">
        <v>0</v>
      </c>
      <c r="M19" s="74">
        <v>0</v>
      </c>
      <c r="N19" s="151">
        <f>IFERROR(I19/D19*100,0)</f>
        <v>100</v>
      </c>
      <c r="O19" s="151">
        <f>IFERROR(J19/E19*100,0)</f>
        <v>100</v>
      </c>
      <c r="P19" s="140">
        <f t="shared" ref="P19" si="4">IFERROR(K19/F19*100,0)</f>
        <v>0</v>
      </c>
      <c r="Q19" s="140">
        <f t="shared" ref="Q19" si="5">IFERROR(L19/G19*100,0)</f>
        <v>0</v>
      </c>
      <c r="R19" s="140">
        <f t="shared" ref="R19" si="6">IFERROR(M19/H19*100,0)</f>
        <v>0</v>
      </c>
    </row>
    <row r="20" spans="1:18" ht="49.8" customHeight="1" x14ac:dyDescent="0.3">
      <c r="A20" s="164"/>
      <c r="B20" s="127"/>
      <c r="C20" s="129"/>
      <c r="D20" s="131"/>
      <c r="E20" s="131"/>
      <c r="F20" s="131"/>
      <c r="G20" s="133"/>
      <c r="H20" s="133"/>
      <c r="I20" s="70">
        <v>5071.8100000000004</v>
      </c>
      <c r="J20" s="70">
        <v>5071.8100000000004</v>
      </c>
      <c r="K20" s="70">
        <v>0</v>
      </c>
      <c r="L20" s="74">
        <v>0</v>
      </c>
      <c r="M20" s="74">
        <v>0</v>
      </c>
      <c r="N20" s="152"/>
      <c r="O20" s="152"/>
      <c r="P20" s="141"/>
      <c r="Q20" s="141"/>
      <c r="R20" s="141"/>
    </row>
    <row r="21" spans="1:18" ht="63" customHeight="1" x14ac:dyDescent="0.3">
      <c r="A21" s="219" t="s">
        <v>14</v>
      </c>
      <c r="B21" s="221" t="s">
        <v>51</v>
      </c>
      <c r="C21" s="128" t="s">
        <v>53</v>
      </c>
      <c r="D21" s="130">
        <v>162.01</v>
      </c>
      <c r="E21" s="130">
        <v>162.01</v>
      </c>
      <c r="F21" s="130">
        <v>0</v>
      </c>
      <c r="G21" s="132">
        <v>0</v>
      </c>
      <c r="H21" s="132">
        <v>0</v>
      </c>
      <c r="I21" s="70">
        <v>162.01</v>
      </c>
      <c r="J21" s="70">
        <v>162.01</v>
      </c>
      <c r="K21" s="70">
        <v>0</v>
      </c>
      <c r="L21" s="74">
        <v>0</v>
      </c>
      <c r="M21" s="74">
        <v>0</v>
      </c>
      <c r="N21" s="151">
        <f>I21/I22*100</f>
        <v>100</v>
      </c>
      <c r="O21" s="151">
        <f>J21/J22*100</f>
        <v>100</v>
      </c>
      <c r="P21" s="140">
        <v>0</v>
      </c>
      <c r="Q21" s="140">
        <v>0</v>
      </c>
      <c r="R21" s="140">
        <v>0</v>
      </c>
    </row>
    <row r="22" spans="1:18" ht="72.75" customHeight="1" x14ac:dyDescent="0.3">
      <c r="A22" s="220"/>
      <c r="B22" s="222"/>
      <c r="C22" s="129"/>
      <c r="D22" s="131"/>
      <c r="E22" s="131"/>
      <c r="F22" s="223"/>
      <c r="G22" s="224"/>
      <c r="H22" s="224"/>
      <c r="I22" s="70">
        <v>162.01</v>
      </c>
      <c r="J22" s="70">
        <v>162.01</v>
      </c>
      <c r="K22" s="68">
        <v>0</v>
      </c>
      <c r="L22" s="75">
        <v>0</v>
      </c>
      <c r="M22" s="75">
        <v>0</v>
      </c>
      <c r="N22" s="152"/>
      <c r="O22" s="152"/>
      <c r="P22" s="141"/>
      <c r="Q22" s="141"/>
      <c r="R22" s="141"/>
    </row>
    <row r="23" spans="1:18" ht="20.25" customHeight="1" x14ac:dyDescent="0.3">
      <c r="A23" s="106"/>
      <c r="B23" s="118" t="s">
        <v>72</v>
      </c>
      <c r="C23" s="104"/>
      <c r="D23" s="119">
        <f>SUM(E23:H23)</f>
        <v>5233.8200000000006</v>
      </c>
      <c r="E23" s="119">
        <f>E19+E21</f>
        <v>5233.8200000000006</v>
      </c>
      <c r="F23" s="119">
        <f>SUM(F19:F20)</f>
        <v>0</v>
      </c>
      <c r="G23" s="120">
        <f>SUM(G19:G20)</f>
        <v>0</v>
      </c>
      <c r="H23" s="120">
        <f>SUM(H19:H20)</f>
        <v>0</v>
      </c>
      <c r="I23" s="71">
        <f>J23+K23+L23+M23</f>
        <v>5233.8200000000006</v>
      </c>
      <c r="J23" s="71">
        <f>J19+J21</f>
        <v>5233.8200000000006</v>
      </c>
      <c r="K23" s="71">
        <v>0</v>
      </c>
      <c r="L23" s="76">
        <v>0</v>
      </c>
      <c r="M23" s="76">
        <v>0</v>
      </c>
      <c r="N23" s="118">
        <f t="shared" ref="N23" si="7">IFERROR(I23/D23*100,0)</f>
        <v>100</v>
      </c>
      <c r="O23" s="118">
        <f t="shared" ref="O23" si="8">IFERROR(J23/E23*100,0)</f>
        <v>100</v>
      </c>
      <c r="P23" s="118">
        <f t="shared" ref="P23" si="9">IFERROR(K23/F23*100,0)</f>
        <v>0</v>
      </c>
      <c r="Q23" s="118">
        <f t="shared" ref="Q23" si="10">IFERROR(L23/G23*100,0)</f>
        <v>0</v>
      </c>
      <c r="R23" s="118">
        <f t="shared" ref="R23" si="11">IFERROR(M23/H23*100,0)</f>
        <v>0</v>
      </c>
    </row>
    <row r="24" spans="1:18" ht="21" customHeight="1" x14ac:dyDescent="0.3">
      <c r="A24" s="106"/>
      <c r="B24" s="118"/>
      <c r="C24" s="104"/>
      <c r="D24" s="119"/>
      <c r="E24" s="119"/>
      <c r="F24" s="119"/>
      <c r="G24" s="120"/>
      <c r="H24" s="120"/>
      <c r="I24" s="71">
        <f>J24+K24+L24+M24</f>
        <v>5233.8200000000006</v>
      </c>
      <c r="J24" s="71">
        <f>J20+J22</f>
        <v>5233.8200000000006</v>
      </c>
      <c r="K24" s="71">
        <v>0</v>
      </c>
      <c r="L24" s="76">
        <v>0</v>
      </c>
      <c r="M24" s="76">
        <v>0</v>
      </c>
      <c r="N24" s="118"/>
      <c r="O24" s="118"/>
      <c r="P24" s="118"/>
      <c r="Q24" s="118"/>
      <c r="R24" s="118"/>
    </row>
    <row r="25" spans="1:18" ht="32.25" customHeight="1" x14ac:dyDescent="0.3">
      <c r="A25" s="146" t="s">
        <v>65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8"/>
    </row>
    <row r="26" spans="1:18" ht="96.75" customHeight="1" x14ac:dyDescent="0.3">
      <c r="A26" s="107" t="s">
        <v>16</v>
      </c>
      <c r="B26" s="91" t="s">
        <v>96</v>
      </c>
      <c r="C26" s="103" t="s">
        <v>45</v>
      </c>
      <c r="D26" s="124">
        <v>0</v>
      </c>
      <c r="E26" s="124">
        <v>0</v>
      </c>
      <c r="F26" s="124">
        <v>0</v>
      </c>
      <c r="G26" s="124">
        <v>0</v>
      </c>
      <c r="H26" s="124">
        <v>0</v>
      </c>
      <c r="I26" s="72">
        <v>0</v>
      </c>
      <c r="J26" s="72">
        <v>0</v>
      </c>
      <c r="K26" s="72">
        <v>0</v>
      </c>
      <c r="L26" s="72">
        <v>0</v>
      </c>
      <c r="M26" s="72">
        <v>0</v>
      </c>
      <c r="N26" s="144">
        <f>IFERROR(I26/D26*100,0)</f>
        <v>0</v>
      </c>
      <c r="O26" s="144">
        <f>IFERROR(J26/E26*100,0)</f>
        <v>0</v>
      </c>
      <c r="P26" s="203">
        <v>0</v>
      </c>
      <c r="Q26" s="203">
        <v>0</v>
      </c>
      <c r="R26" s="203">
        <v>0</v>
      </c>
    </row>
    <row r="27" spans="1:18" ht="48" customHeight="1" x14ac:dyDescent="0.3">
      <c r="A27" s="108"/>
      <c r="B27" s="227"/>
      <c r="C27" s="108"/>
      <c r="D27" s="125"/>
      <c r="E27" s="125"/>
      <c r="F27" s="125"/>
      <c r="G27" s="125"/>
      <c r="H27" s="125"/>
      <c r="I27" s="72">
        <v>0</v>
      </c>
      <c r="J27" s="72">
        <v>0</v>
      </c>
      <c r="K27" s="72">
        <v>0</v>
      </c>
      <c r="L27" s="72">
        <v>0</v>
      </c>
      <c r="M27" s="72">
        <v>0</v>
      </c>
      <c r="N27" s="228"/>
      <c r="O27" s="228"/>
      <c r="P27" s="106"/>
      <c r="Q27" s="106"/>
      <c r="R27" s="106"/>
    </row>
    <row r="28" spans="1:18" ht="141.75" customHeight="1" x14ac:dyDescent="0.3">
      <c r="A28" s="107" t="s">
        <v>50</v>
      </c>
      <c r="B28" s="91" t="s">
        <v>95</v>
      </c>
      <c r="C28" s="103" t="s">
        <v>44</v>
      </c>
      <c r="D28" s="110">
        <v>6172.95</v>
      </c>
      <c r="E28" s="110">
        <v>6172.95</v>
      </c>
      <c r="F28" s="110">
        <v>0</v>
      </c>
      <c r="G28" s="124">
        <v>0</v>
      </c>
      <c r="H28" s="124">
        <v>0</v>
      </c>
      <c r="I28" s="73">
        <v>6172.95</v>
      </c>
      <c r="J28" s="73">
        <v>6172.95</v>
      </c>
      <c r="K28" s="73">
        <f t="shared" ref="K28:M28" si="12">F28</f>
        <v>0</v>
      </c>
      <c r="L28" s="73">
        <f t="shared" si="12"/>
        <v>0</v>
      </c>
      <c r="M28" s="73">
        <f t="shared" si="12"/>
        <v>0</v>
      </c>
      <c r="N28" s="144">
        <f t="shared" ref="N28:N34" si="13">IFERROR(I28/D28*100,0)</f>
        <v>100</v>
      </c>
      <c r="O28" s="144">
        <f t="shared" ref="O28" si="14">IFERROR(J28/E28*100,0)</f>
        <v>100</v>
      </c>
      <c r="P28" s="203">
        <f t="shared" ref="P28" si="15">IFERROR(K28/F28*100,0)</f>
        <v>0</v>
      </c>
      <c r="Q28" s="203">
        <f t="shared" ref="Q28" si="16">IFERROR(L28/G28*100,0)</f>
        <v>0</v>
      </c>
      <c r="R28" s="203">
        <f t="shared" ref="R28" si="17">IFERROR(M28/H28*100,0)</f>
        <v>0</v>
      </c>
    </row>
    <row r="29" spans="1:18" ht="195.6" customHeight="1" x14ac:dyDescent="0.3">
      <c r="A29" s="108"/>
      <c r="B29" s="109"/>
      <c r="C29" s="108"/>
      <c r="D29" s="111"/>
      <c r="E29" s="111"/>
      <c r="F29" s="111"/>
      <c r="G29" s="125"/>
      <c r="H29" s="125"/>
      <c r="I29" s="70">
        <v>6172.95</v>
      </c>
      <c r="J29" s="70">
        <v>6172.95</v>
      </c>
      <c r="K29" s="70">
        <v>0</v>
      </c>
      <c r="L29" s="72">
        <v>0</v>
      </c>
      <c r="M29" s="72">
        <v>0</v>
      </c>
      <c r="N29" s="145"/>
      <c r="O29" s="145"/>
      <c r="P29" s="225"/>
      <c r="Q29" s="225"/>
      <c r="R29" s="225"/>
    </row>
    <row r="30" spans="1:18" ht="82.5" customHeight="1" x14ac:dyDescent="0.3">
      <c r="A30" s="112" t="s">
        <v>60</v>
      </c>
      <c r="B30" s="91" t="s">
        <v>66</v>
      </c>
      <c r="C30" s="93" t="s">
        <v>44</v>
      </c>
      <c r="D30" s="115">
        <f>E30+F30+G30+H30</f>
        <v>0</v>
      </c>
      <c r="E30" s="115">
        <v>0</v>
      </c>
      <c r="F30" s="115">
        <v>0</v>
      </c>
      <c r="G30" s="123">
        <v>0</v>
      </c>
      <c r="H30" s="123">
        <v>0</v>
      </c>
      <c r="I30" s="26">
        <f>J30+K30+L30+M30</f>
        <v>0</v>
      </c>
      <c r="J30" s="26">
        <v>0</v>
      </c>
      <c r="K30" s="26">
        <f t="shared" ref="K30:M30" si="18">F30</f>
        <v>0</v>
      </c>
      <c r="L30" s="25">
        <f t="shared" si="18"/>
        <v>0</v>
      </c>
      <c r="M30" s="25">
        <f t="shared" si="18"/>
        <v>0</v>
      </c>
      <c r="N30" s="123">
        <f t="shared" si="13"/>
        <v>0</v>
      </c>
      <c r="O30" s="123">
        <f t="shared" ref="O30" si="19">IFERROR(J30/E30*100,0)</f>
        <v>0</v>
      </c>
      <c r="P30" s="89">
        <f t="shared" ref="P30" si="20">IFERROR(K30/F30*100,0)</f>
        <v>0</v>
      </c>
      <c r="Q30" s="89">
        <f t="shared" ref="Q30" si="21">IFERROR(L30/G30*100,0)</f>
        <v>0</v>
      </c>
      <c r="R30" s="89">
        <f t="shared" ref="R30" si="22">IFERROR(M30/H30*100,0)</f>
        <v>0</v>
      </c>
    </row>
    <row r="31" spans="1:18" ht="63" customHeight="1" x14ac:dyDescent="0.3">
      <c r="A31" s="113"/>
      <c r="B31" s="114"/>
      <c r="C31" s="113"/>
      <c r="D31" s="116"/>
      <c r="E31" s="116"/>
      <c r="F31" s="116"/>
      <c r="G31" s="113"/>
      <c r="H31" s="113"/>
      <c r="I31" s="27">
        <f>J31+K31+L31+M31</f>
        <v>0</v>
      </c>
      <c r="J31" s="49">
        <v>0</v>
      </c>
      <c r="K31" s="49">
        <v>0</v>
      </c>
      <c r="L31" s="53">
        <v>0</v>
      </c>
      <c r="M31" s="53">
        <v>0</v>
      </c>
      <c r="N31" s="142"/>
      <c r="O31" s="142"/>
      <c r="P31" s="143"/>
      <c r="Q31" s="143"/>
      <c r="R31" s="143"/>
    </row>
    <row r="32" spans="1:18" ht="76.5" customHeight="1" x14ac:dyDescent="0.3">
      <c r="A32" s="89" t="s">
        <v>63</v>
      </c>
      <c r="B32" s="91" t="s">
        <v>69</v>
      </c>
      <c r="C32" s="103" t="s">
        <v>45</v>
      </c>
      <c r="D32" s="115">
        <v>0</v>
      </c>
      <c r="E32" s="115">
        <v>0</v>
      </c>
      <c r="F32" s="115">
        <v>0</v>
      </c>
      <c r="G32" s="89">
        <v>0</v>
      </c>
      <c r="H32" s="89">
        <v>0</v>
      </c>
      <c r="I32" s="51">
        <v>0</v>
      </c>
      <c r="J32" s="51">
        <v>0</v>
      </c>
      <c r="K32" s="51">
        <v>0</v>
      </c>
      <c r="L32" s="52">
        <v>0</v>
      </c>
      <c r="M32" s="52">
        <v>0</v>
      </c>
      <c r="N32" s="123">
        <v>0</v>
      </c>
      <c r="O32" s="123">
        <v>0</v>
      </c>
      <c r="P32" s="89">
        <v>0</v>
      </c>
      <c r="Q32" s="89">
        <v>0</v>
      </c>
      <c r="R32" s="89">
        <v>0</v>
      </c>
    </row>
    <row r="33" spans="1:18" ht="68.400000000000006" customHeight="1" x14ac:dyDescent="0.3">
      <c r="A33" s="90"/>
      <c r="B33" s="92"/>
      <c r="C33" s="225"/>
      <c r="D33" s="226"/>
      <c r="E33" s="226"/>
      <c r="F33" s="226"/>
      <c r="G33" s="90"/>
      <c r="H33" s="90"/>
      <c r="I33" s="51">
        <v>0</v>
      </c>
      <c r="J33" s="51">
        <v>0</v>
      </c>
      <c r="K33" s="51">
        <v>0</v>
      </c>
      <c r="L33" s="52">
        <v>0</v>
      </c>
      <c r="M33" s="52">
        <v>0</v>
      </c>
      <c r="N33" s="150"/>
      <c r="O33" s="150"/>
      <c r="P33" s="90"/>
      <c r="Q33" s="90"/>
      <c r="R33" s="90"/>
    </row>
    <row r="34" spans="1:18" ht="21" customHeight="1" x14ac:dyDescent="0.3">
      <c r="A34" s="117"/>
      <c r="B34" s="118" t="s">
        <v>73</v>
      </c>
      <c r="C34" s="117"/>
      <c r="D34" s="119">
        <f>SUM(E34+F34+G34+H34)</f>
        <v>6172.95</v>
      </c>
      <c r="E34" s="119">
        <f>E26+E28+E30</f>
        <v>6172.95</v>
      </c>
      <c r="F34" s="119">
        <f>SUM(F26:F31)</f>
        <v>0</v>
      </c>
      <c r="G34" s="119">
        <f>SUM(G26:G31)</f>
        <v>0</v>
      </c>
      <c r="H34" s="119">
        <f>SUM(H26:H31)</f>
        <v>0</v>
      </c>
      <c r="I34" s="64">
        <f>J34+K34</f>
        <v>6172.95</v>
      </c>
      <c r="J34" s="64">
        <f>J26+J28+J30+J32</f>
        <v>6172.95</v>
      </c>
      <c r="K34" s="76">
        <v>0</v>
      </c>
      <c r="L34" s="76">
        <v>0</v>
      </c>
      <c r="M34" s="76">
        <v>0</v>
      </c>
      <c r="N34" s="149">
        <f t="shared" si="13"/>
        <v>100</v>
      </c>
      <c r="O34" s="149">
        <f t="shared" ref="O34" si="23">IFERROR(J34/E34*100,0)</f>
        <v>100</v>
      </c>
      <c r="P34" s="118">
        <f t="shared" ref="P34" si="24">IFERROR(K34/F34*100,0)</f>
        <v>0</v>
      </c>
      <c r="Q34" s="118">
        <f t="shared" ref="Q34" si="25">IFERROR(L34/G34*100,0)</f>
        <v>0</v>
      </c>
      <c r="R34" s="118">
        <f t="shared" ref="R34" si="26">IFERROR(M34/H34*100,0)</f>
        <v>0</v>
      </c>
    </row>
    <row r="35" spans="1:18" ht="20.25" customHeight="1" x14ac:dyDescent="0.3">
      <c r="A35" s="117"/>
      <c r="B35" s="118"/>
      <c r="C35" s="117"/>
      <c r="D35" s="119"/>
      <c r="E35" s="119"/>
      <c r="F35" s="119"/>
      <c r="G35" s="119"/>
      <c r="H35" s="119"/>
      <c r="I35" s="71">
        <f>SUM(J35+K35)</f>
        <v>6172.95</v>
      </c>
      <c r="J35" s="71">
        <f>J27+J29+J31+J33</f>
        <v>6172.95</v>
      </c>
      <c r="K35" s="71">
        <f>SUM(K26+K28)</f>
        <v>0</v>
      </c>
      <c r="L35" s="76">
        <v>0</v>
      </c>
      <c r="M35" s="76">
        <v>0</v>
      </c>
      <c r="N35" s="149"/>
      <c r="O35" s="149"/>
      <c r="P35" s="118"/>
      <c r="Q35" s="118"/>
      <c r="R35" s="118"/>
    </row>
    <row r="36" spans="1:18" ht="31.5" customHeight="1" x14ac:dyDescent="0.3">
      <c r="A36" s="146" t="s">
        <v>68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8"/>
    </row>
    <row r="37" spans="1:18" ht="126" customHeight="1" x14ac:dyDescent="0.3">
      <c r="A37" s="107" t="s">
        <v>17</v>
      </c>
      <c r="B37" s="101" t="s">
        <v>55</v>
      </c>
      <c r="C37" s="103" t="s">
        <v>46</v>
      </c>
      <c r="D37" s="105">
        <v>0</v>
      </c>
      <c r="E37" s="105">
        <v>0</v>
      </c>
      <c r="F37" s="105">
        <v>0</v>
      </c>
      <c r="G37" s="105">
        <v>0</v>
      </c>
      <c r="H37" s="105">
        <v>0</v>
      </c>
      <c r="I37" s="40">
        <v>0</v>
      </c>
      <c r="J37" s="39">
        <v>0</v>
      </c>
      <c r="K37" s="39">
        <v>0</v>
      </c>
      <c r="L37" s="39">
        <v>0</v>
      </c>
      <c r="M37" s="39">
        <v>0</v>
      </c>
      <c r="N37" s="205">
        <v>0</v>
      </c>
      <c r="O37" s="205">
        <v>0</v>
      </c>
      <c r="P37" s="205">
        <v>0</v>
      </c>
      <c r="Q37" s="205">
        <v>0</v>
      </c>
      <c r="R37" s="203">
        <f t="shared" ref="R37" si="27">IFERROR(M37/H37*100,0)</f>
        <v>0</v>
      </c>
    </row>
    <row r="38" spans="1:18" ht="221.4" customHeight="1" x14ac:dyDescent="0.3">
      <c r="A38" s="207"/>
      <c r="B38" s="102"/>
      <c r="C38" s="104"/>
      <c r="D38" s="106"/>
      <c r="E38" s="106"/>
      <c r="F38" s="106"/>
      <c r="G38" s="106"/>
      <c r="H38" s="106"/>
      <c r="I38" s="40">
        <v>0</v>
      </c>
      <c r="J38" s="39">
        <v>0</v>
      </c>
      <c r="K38" s="39">
        <v>0</v>
      </c>
      <c r="L38" s="39">
        <v>0</v>
      </c>
      <c r="M38" s="60">
        <v>0</v>
      </c>
      <c r="N38" s="206"/>
      <c r="O38" s="206"/>
      <c r="P38" s="206"/>
      <c r="Q38" s="206"/>
      <c r="R38" s="203"/>
    </row>
    <row r="39" spans="1:18" ht="165.75" customHeight="1" x14ac:dyDescent="0.3">
      <c r="A39" s="112" t="s">
        <v>18</v>
      </c>
      <c r="B39" s="91" t="s">
        <v>54</v>
      </c>
      <c r="C39" s="93" t="s">
        <v>43</v>
      </c>
      <c r="D39" s="123">
        <v>0</v>
      </c>
      <c r="E39" s="123">
        <v>0</v>
      </c>
      <c r="F39" s="123">
        <v>0</v>
      </c>
      <c r="G39" s="123">
        <v>0</v>
      </c>
      <c r="H39" s="123">
        <v>0</v>
      </c>
      <c r="I39" s="35">
        <v>0</v>
      </c>
      <c r="J39" s="32">
        <v>0</v>
      </c>
      <c r="K39" s="32">
        <v>0</v>
      </c>
      <c r="L39" s="32">
        <v>0</v>
      </c>
      <c r="M39" s="32">
        <v>0</v>
      </c>
      <c r="N39" s="89">
        <v>0</v>
      </c>
      <c r="O39" s="89">
        <v>0</v>
      </c>
      <c r="P39" s="89">
        <v>0</v>
      </c>
      <c r="Q39" s="89">
        <v>0</v>
      </c>
      <c r="R39" s="89">
        <v>0</v>
      </c>
    </row>
    <row r="40" spans="1:18" ht="116.4" customHeight="1" x14ac:dyDescent="0.3">
      <c r="A40" s="204"/>
      <c r="B40" s="92"/>
      <c r="C40" s="94"/>
      <c r="D40" s="150"/>
      <c r="E40" s="150"/>
      <c r="F40" s="150"/>
      <c r="G40" s="150"/>
      <c r="H40" s="150"/>
      <c r="I40" s="48">
        <v>0</v>
      </c>
      <c r="J40" s="47">
        <v>0</v>
      </c>
      <c r="K40" s="47">
        <v>0</v>
      </c>
      <c r="L40" s="47">
        <v>0</v>
      </c>
      <c r="M40" s="47">
        <v>0</v>
      </c>
      <c r="N40" s="90"/>
      <c r="O40" s="90"/>
      <c r="P40" s="90"/>
      <c r="Q40" s="90"/>
      <c r="R40" s="90"/>
    </row>
    <row r="41" spans="1:18" ht="124.5" customHeight="1" x14ac:dyDescent="0.3">
      <c r="A41" s="95" t="s">
        <v>79</v>
      </c>
      <c r="B41" s="91" t="s">
        <v>80</v>
      </c>
      <c r="C41" s="93" t="s">
        <v>53</v>
      </c>
      <c r="D41" s="97">
        <v>2414.48</v>
      </c>
      <c r="E41" s="97">
        <v>2414.48</v>
      </c>
      <c r="F41" s="99">
        <v>0</v>
      </c>
      <c r="G41" s="99">
        <v>0</v>
      </c>
      <c r="H41" s="99">
        <v>0</v>
      </c>
      <c r="I41" s="80">
        <v>2414.48</v>
      </c>
      <c r="J41" s="80">
        <v>2414.48</v>
      </c>
      <c r="K41" s="51">
        <v>0</v>
      </c>
      <c r="L41" s="51">
        <v>0</v>
      </c>
      <c r="M41" s="51">
        <v>0</v>
      </c>
      <c r="N41" s="89">
        <v>0</v>
      </c>
      <c r="O41" s="89">
        <v>0</v>
      </c>
      <c r="P41" s="89">
        <v>0</v>
      </c>
      <c r="Q41" s="89">
        <v>0</v>
      </c>
      <c r="R41" s="89">
        <v>0</v>
      </c>
    </row>
    <row r="42" spans="1:18" ht="35.4" customHeight="1" x14ac:dyDescent="0.3">
      <c r="A42" s="96"/>
      <c r="B42" s="92"/>
      <c r="C42" s="94"/>
      <c r="D42" s="98"/>
      <c r="E42" s="98"/>
      <c r="F42" s="100"/>
      <c r="G42" s="100"/>
      <c r="H42" s="100"/>
      <c r="I42" s="80">
        <v>2414.48</v>
      </c>
      <c r="J42" s="80">
        <v>2414.48</v>
      </c>
      <c r="K42" s="51">
        <v>0</v>
      </c>
      <c r="L42" s="51">
        <v>0</v>
      </c>
      <c r="M42" s="51">
        <v>0</v>
      </c>
      <c r="N42" s="90"/>
      <c r="O42" s="90"/>
      <c r="P42" s="90"/>
      <c r="Q42" s="90"/>
      <c r="R42" s="90"/>
    </row>
    <row r="43" spans="1:18" ht="18.75" customHeight="1" x14ac:dyDescent="0.3">
      <c r="A43" s="106"/>
      <c r="B43" s="118" t="s">
        <v>74</v>
      </c>
      <c r="C43" s="104"/>
      <c r="D43" s="119">
        <f>E43+F43+G43</f>
        <v>2414.48</v>
      </c>
      <c r="E43" s="120">
        <f>SUM(E37:E41)</f>
        <v>2414.48</v>
      </c>
      <c r="F43" s="149">
        <f>SUM(F37:F40)</f>
        <v>0</v>
      </c>
      <c r="G43" s="216">
        <f>SUM(G37:G40)</f>
        <v>0</v>
      </c>
      <c r="H43" s="149">
        <f>SUM(H37:H40)</f>
        <v>0</v>
      </c>
      <c r="I43" s="78">
        <f>SUM(I37+I41)</f>
        <v>2414.48</v>
      </c>
      <c r="J43" s="79">
        <f>SUM(J37+J41)</f>
        <v>2414.48</v>
      </c>
      <c r="K43" s="24">
        <f t="shared" ref="K43:L44" si="28">SUM(K37+K39)</f>
        <v>0</v>
      </c>
      <c r="L43" s="23">
        <f t="shared" si="28"/>
        <v>0</v>
      </c>
      <c r="M43" s="24">
        <v>0</v>
      </c>
      <c r="N43" s="118">
        <f>IFERROR(I43/D43*100,0)</f>
        <v>100</v>
      </c>
      <c r="O43" s="118">
        <f>IFERROR(J43/E43*100,0)</f>
        <v>100</v>
      </c>
      <c r="P43" s="118">
        <f>IFERROR(K43/F43*100,0)</f>
        <v>0</v>
      </c>
      <c r="Q43" s="118">
        <f>IFERROR(L43/G43*100,0)</f>
        <v>0</v>
      </c>
      <c r="R43" s="118">
        <f>IFERROR(M43/H43*100,0)</f>
        <v>0</v>
      </c>
    </row>
    <row r="44" spans="1:18" ht="18" customHeight="1" x14ac:dyDescent="0.3">
      <c r="A44" s="106"/>
      <c r="B44" s="118"/>
      <c r="C44" s="104"/>
      <c r="D44" s="119"/>
      <c r="E44" s="120"/>
      <c r="F44" s="149"/>
      <c r="G44" s="216"/>
      <c r="H44" s="149"/>
      <c r="I44" s="78">
        <f>SUM(I38+I42)</f>
        <v>2414.48</v>
      </c>
      <c r="J44" s="79">
        <f>SUM(J38+J42)</f>
        <v>2414.48</v>
      </c>
      <c r="K44" s="24">
        <f t="shared" si="28"/>
        <v>0</v>
      </c>
      <c r="L44" s="23">
        <f t="shared" si="28"/>
        <v>0</v>
      </c>
      <c r="M44" s="24">
        <v>0</v>
      </c>
      <c r="N44" s="118"/>
      <c r="O44" s="118"/>
      <c r="P44" s="118"/>
      <c r="Q44" s="118"/>
      <c r="R44" s="118"/>
    </row>
    <row r="45" spans="1:18" ht="19.5" customHeight="1" x14ac:dyDescent="0.3">
      <c r="A45" s="95"/>
      <c r="B45" s="210" t="s">
        <v>76</v>
      </c>
      <c r="C45" s="208"/>
      <c r="D45" s="217">
        <f>E45+F45+G45+H45</f>
        <v>31178</v>
      </c>
      <c r="E45" s="216">
        <f>E16+E23+E34+E43</f>
        <v>31178</v>
      </c>
      <c r="F45" s="216">
        <f>SUM(F39:F40)</f>
        <v>0</v>
      </c>
      <c r="G45" s="216">
        <f>SUM(G39:G40)</f>
        <v>0</v>
      </c>
      <c r="H45" s="149">
        <f>SUM(H39:H44)</f>
        <v>0</v>
      </c>
      <c r="I45" s="77">
        <f>I46</f>
        <v>31177.32</v>
      </c>
      <c r="J45" s="88">
        <f>J16+J23+J34+J43</f>
        <v>31177.32</v>
      </c>
      <c r="K45" s="58">
        <v>0</v>
      </c>
      <c r="L45" s="58">
        <v>0</v>
      </c>
      <c r="M45" s="58">
        <v>0</v>
      </c>
      <c r="N45" s="212">
        <f>IFERROR(I45/D45*100,0)</f>
        <v>99.997818974918204</v>
      </c>
      <c r="O45" s="212">
        <f>IFERROR(J45/E45*100,0)</f>
        <v>99.997818974918204</v>
      </c>
      <c r="P45" s="212">
        <f>IFERROR(K45/F45*100,0)</f>
        <v>0</v>
      </c>
      <c r="Q45" s="212">
        <f>IFERROR(L45/G45*100,0)</f>
        <v>0</v>
      </c>
      <c r="R45" s="214">
        <f>IFERROR(M45/H45*100,0)</f>
        <v>0</v>
      </c>
    </row>
    <row r="46" spans="1:18" ht="22.5" customHeight="1" x14ac:dyDescent="0.3">
      <c r="A46" s="96"/>
      <c r="B46" s="211"/>
      <c r="C46" s="209"/>
      <c r="D46" s="218"/>
      <c r="E46" s="216"/>
      <c r="F46" s="216"/>
      <c r="G46" s="216"/>
      <c r="H46" s="149"/>
      <c r="I46" s="77">
        <f>J46+K46+L46</f>
        <v>31177.32</v>
      </c>
      <c r="J46" s="88">
        <f>J17+J24+J35+J44</f>
        <v>31177.32</v>
      </c>
      <c r="K46" s="58">
        <v>0</v>
      </c>
      <c r="L46" s="58">
        <v>0</v>
      </c>
      <c r="M46" s="58">
        <v>0</v>
      </c>
      <c r="N46" s="213"/>
      <c r="O46" s="213"/>
      <c r="P46" s="213"/>
      <c r="Q46" s="213"/>
      <c r="R46" s="215"/>
    </row>
    <row r="47" spans="1:18" ht="5.25" hidden="1" customHeight="1" x14ac:dyDescent="0.3"/>
    <row r="48" spans="1:18" x14ac:dyDescent="0.3">
      <c r="B48" s="7" t="s">
        <v>19</v>
      </c>
    </row>
    <row r="49" spans="2:2" x14ac:dyDescent="0.3">
      <c r="B49" s="7" t="s">
        <v>20</v>
      </c>
    </row>
  </sheetData>
  <autoFilter ref="A11:R46"/>
  <mergeCells count="219">
    <mergeCell ref="R23:R24"/>
    <mergeCell ref="Q23:Q24"/>
    <mergeCell ref="A32:A33"/>
    <mergeCell ref="B32:B33"/>
    <mergeCell ref="C32:C33"/>
    <mergeCell ref="D32:D33"/>
    <mergeCell ref="E32:E33"/>
    <mergeCell ref="F32:F33"/>
    <mergeCell ref="G32:G33"/>
    <mergeCell ref="H32:H33"/>
    <mergeCell ref="N32:N33"/>
    <mergeCell ref="R26:R27"/>
    <mergeCell ref="P28:P29"/>
    <mergeCell ref="Q28:Q29"/>
    <mergeCell ref="R28:R29"/>
    <mergeCell ref="A26:A27"/>
    <mergeCell ref="B26:B27"/>
    <mergeCell ref="C26:C27"/>
    <mergeCell ref="D26:D27"/>
    <mergeCell ref="O26:O27"/>
    <mergeCell ref="G26:G27"/>
    <mergeCell ref="H26:H27"/>
    <mergeCell ref="N26:N27"/>
    <mergeCell ref="A23:A24"/>
    <mergeCell ref="A21:A22"/>
    <mergeCell ref="B21:B22"/>
    <mergeCell ref="C21:C22"/>
    <mergeCell ref="D21:D22"/>
    <mergeCell ref="E21:E22"/>
    <mergeCell ref="F21:F22"/>
    <mergeCell ref="G21:G22"/>
    <mergeCell ref="H21:H22"/>
    <mergeCell ref="R21:R22"/>
    <mergeCell ref="Q21:Q22"/>
    <mergeCell ref="P21:P22"/>
    <mergeCell ref="O21:O22"/>
    <mergeCell ref="N21:N22"/>
    <mergeCell ref="C45:C46"/>
    <mergeCell ref="B45:B46"/>
    <mergeCell ref="A45:A46"/>
    <mergeCell ref="N45:N46"/>
    <mergeCell ref="O45:O46"/>
    <mergeCell ref="P45:P46"/>
    <mergeCell ref="Q45:Q46"/>
    <mergeCell ref="R45:R46"/>
    <mergeCell ref="O43:O44"/>
    <mergeCell ref="P43:P44"/>
    <mergeCell ref="Q43:Q44"/>
    <mergeCell ref="R43:R44"/>
    <mergeCell ref="H45:H46"/>
    <mergeCell ref="G45:G46"/>
    <mergeCell ref="F45:F46"/>
    <mergeCell ref="E45:E46"/>
    <mergeCell ref="D45:D46"/>
    <mergeCell ref="B43:B44"/>
    <mergeCell ref="A43:A44"/>
    <mergeCell ref="C43:C44"/>
    <mergeCell ref="D43:D44"/>
    <mergeCell ref="E43:E44"/>
    <mergeCell ref="F43:F44"/>
    <mergeCell ref="G43:G44"/>
    <mergeCell ref="H43:H44"/>
    <mergeCell ref="A36:R36"/>
    <mergeCell ref="C39:C40"/>
    <mergeCell ref="B39:B40"/>
    <mergeCell ref="A39:A40"/>
    <mergeCell ref="D39:D40"/>
    <mergeCell ref="E39:E40"/>
    <mergeCell ref="F39:F40"/>
    <mergeCell ref="G39:G40"/>
    <mergeCell ref="H39:H40"/>
    <mergeCell ref="N39:N40"/>
    <mergeCell ref="O39:O40"/>
    <mergeCell ref="P39:P40"/>
    <mergeCell ref="Q39:Q40"/>
    <mergeCell ref="R39:R40"/>
    <mergeCell ref="N43:N44"/>
    <mergeCell ref="G37:G38"/>
    <mergeCell ref="H37:H38"/>
    <mergeCell ref="N37:N38"/>
    <mergeCell ref="O37:O38"/>
    <mergeCell ref="P37:P38"/>
    <mergeCell ref="Q37:Q38"/>
    <mergeCell ref="R37:R38"/>
    <mergeCell ref="A37:A38"/>
    <mergeCell ref="E23:E24"/>
    <mergeCell ref="F23:F24"/>
    <mergeCell ref="G23:G24"/>
    <mergeCell ref="O23:O24"/>
    <mergeCell ref="P23:P24"/>
    <mergeCell ref="P26:P27"/>
    <mergeCell ref="Q26:Q27"/>
    <mergeCell ref="O28:O29"/>
    <mergeCell ref="P34:P35"/>
    <mergeCell ref="Q34:Q35"/>
    <mergeCell ref="I2:R2"/>
    <mergeCell ref="A6:A10"/>
    <mergeCell ref="N8:N10"/>
    <mergeCell ref="O8:O10"/>
    <mergeCell ref="P8:P10"/>
    <mergeCell ref="Q8:Q10"/>
    <mergeCell ref="B6:B10"/>
    <mergeCell ref="R8:R10"/>
    <mergeCell ref="N6:R7"/>
    <mergeCell ref="D6:M6"/>
    <mergeCell ref="C6:C10"/>
    <mergeCell ref="D7:H7"/>
    <mergeCell ref="I7:M7"/>
    <mergeCell ref="H8:H10"/>
    <mergeCell ref="G8:G10"/>
    <mergeCell ref="F8:F10"/>
    <mergeCell ref="E8:E10"/>
    <mergeCell ref="D8:D10"/>
    <mergeCell ref="A12:R12"/>
    <mergeCell ref="A14:A15"/>
    <mergeCell ref="B14:B15"/>
    <mergeCell ref="C14:C15"/>
    <mergeCell ref="D14:D15"/>
    <mergeCell ref="E14:E15"/>
    <mergeCell ref="F14:F15"/>
    <mergeCell ref="G14:G15"/>
    <mergeCell ref="H14:H15"/>
    <mergeCell ref="R14:R15"/>
    <mergeCell ref="N14:N15"/>
    <mergeCell ref="Q14:Q15"/>
    <mergeCell ref="P14:P15"/>
    <mergeCell ref="O14:O15"/>
    <mergeCell ref="O19:O20"/>
    <mergeCell ref="N19:N20"/>
    <mergeCell ref="B16:B17"/>
    <mergeCell ref="A16:A17"/>
    <mergeCell ref="C16:C17"/>
    <mergeCell ref="R16:R17"/>
    <mergeCell ref="D16:D17"/>
    <mergeCell ref="E16:E17"/>
    <mergeCell ref="F16:F17"/>
    <mergeCell ref="G16:G17"/>
    <mergeCell ref="H16:H17"/>
    <mergeCell ref="N16:N17"/>
    <mergeCell ref="O16:O17"/>
    <mergeCell ref="P16:P17"/>
    <mergeCell ref="Q16:Q17"/>
    <mergeCell ref="A19:A20"/>
    <mergeCell ref="R34:R35"/>
    <mergeCell ref="O30:O31"/>
    <mergeCell ref="P30:P31"/>
    <mergeCell ref="Q30:Q31"/>
    <mergeCell ref="R30:R31"/>
    <mergeCell ref="R32:R33"/>
    <mergeCell ref="N28:N29"/>
    <mergeCell ref="N30:N31"/>
    <mergeCell ref="A25:R25"/>
    <mergeCell ref="G34:G35"/>
    <mergeCell ref="H34:H35"/>
    <mergeCell ref="N34:N35"/>
    <mergeCell ref="O34:O35"/>
    <mergeCell ref="O32:O33"/>
    <mergeCell ref="P32:P33"/>
    <mergeCell ref="Q32:Q33"/>
    <mergeCell ref="B23:B24"/>
    <mergeCell ref="C23:C24"/>
    <mergeCell ref="D23:D24"/>
    <mergeCell ref="H23:H24"/>
    <mergeCell ref="N23:N24"/>
    <mergeCell ref="P1:R1"/>
    <mergeCell ref="G30:G31"/>
    <mergeCell ref="H30:H31"/>
    <mergeCell ref="E26:E27"/>
    <mergeCell ref="F26:F27"/>
    <mergeCell ref="G28:G29"/>
    <mergeCell ref="H28:H29"/>
    <mergeCell ref="B19:B20"/>
    <mergeCell ref="C19:C20"/>
    <mergeCell ref="D19:D20"/>
    <mergeCell ref="E19:E20"/>
    <mergeCell ref="F19:F20"/>
    <mergeCell ref="G19:G20"/>
    <mergeCell ref="H19:H20"/>
    <mergeCell ref="A13:R13"/>
    <mergeCell ref="A18:R18"/>
    <mergeCell ref="R19:R20"/>
    <mergeCell ref="Q19:Q20"/>
    <mergeCell ref="P19:P20"/>
    <mergeCell ref="B37:B38"/>
    <mergeCell ref="C37:C38"/>
    <mergeCell ref="D37:D38"/>
    <mergeCell ref="E37:E38"/>
    <mergeCell ref="F37:F38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34:A35"/>
    <mergeCell ref="B34:B35"/>
    <mergeCell ref="C34:C35"/>
    <mergeCell ref="D34:D35"/>
    <mergeCell ref="E34:E35"/>
    <mergeCell ref="F34:F35"/>
    <mergeCell ref="O41:O42"/>
    <mergeCell ref="P41:P42"/>
    <mergeCell ref="Q41:Q42"/>
    <mergeCell ref="R41:R42"/>
    <mergeCell ref="B41:B42"/>
    <mergeCell ref="C41:C42"/>
    <mergeCell ref="A41:A42"/>
    <mergeCell ref="D41:D42"/>
    <mergeCell ref="E41:E42"/>
    <mergeCell ref="F41:F42"/>
    <mergeCell ref="G41:G42"/>
    <mergeCell ref="H41:H42"/>
    <mergeCell ref="N41:N42"/>
  </mergeCells>
  <pageMargins left="0.70866141732283472" right="0.70866141732283472" top="0.39370078740157483" bottom="0" header="0.31496062992125984" footer="0.31496062992125984"/>
  <pageSetup paperSize="9" scale="72" fitToHeight="7" orientation="landscape" r:id="rId1"/>
  <rowBreaks count="3" manualBreakCount="3">
    <brk id="17" max="16383" man="1"/>
    <brk id="24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2" zoomScaleNormal="100" zoomScaleSheetLayoutView="92" workbookViewId="0">
      <selection activeCell="H10" sqref="H10"/>
    </sheetView>
  </sheetViews>
  <sheetFormatPr defaultRowHeight="14.4" x14ac:dyDescent="0.3"/>
  <cols>
    <col min="1" max="1" width="5.33203125" customWidth="1"/>
    <col min="2" max="2" width="37.109375" customWidth="1"/>
    <col min="3" max="3" width="27.44140625" customWidth="1"/>
    <col min="4" max="4" width="15.44140625" customWidth="1"/>
    <col min="5" max="5" width="10.6640625" customWidth="1"/>
    <col min="6" max="6" width="13.6640625" customWidth="1"/>
    <col min="7" max="7" width="14" customWidth="1"/>
    <col min="8" max="8" width="27.88671875" customWidth="1"/>
    <col min="9" max="10" width="8.88671875" hidden="1" customWidth="1"/>
  </cols>
  <sheetData>
    <row r="1" spans="1:12" ht="15.6" x14ac:dyDescent="0.3">
      <c r="H1" s="15" t="s">
        <v>36</v>
      </c>
    </row>
    <row r="2" spans="1:12" ht="60.75" customHeight="1" x14ac:dyDescent="0.3">
      <c r="D2" s="229" t="s">
        <v>81</v>
      </c>
      <c r="E2" s="229"/>
      <c r="F2" s="229"/>
      <c r="G2" s="229"/>
      <c r="H2" s="229"/>
    </row>
    <row r="4" spans="1:12" ht="15.6" x14ac:dyDescent="0.3">
      <c r="C4" s="14" t="s">
        <v>35</v>
      </c>
    </row>
    <row r="6" spans="1:12" ht="66" customHeight="1" x14ac:dyDescent="0.3">
      <c r="A6" s="6"/>
      <c r="B6" s="8" t="s">
        <v>1</v>
      </c>
      <c r="C6" s="8" t="s">
        <v>23</v>
      </c>
      <c r="D6" s="8" t="s">
        <v>24</v>
      </c>
      <c r="E6" s="9" t="s">
        <v>25</v>
      </c>
      <c r="F6" s="8" t="s">
        <v>26</v>
      </c>
      <c r="G6" s="10" t="s">
        <v>27</v>
      </c>
      <c r="H6" s="8" t="s">
        <v>28</v>
      </c>
      <c r="I6" s="7"/>
      <c r="J6" s="7"/>
      <c r="K6" s="7"/>
      <c r="L6" s="7"/>
    </row>
    <row r="7" spans="1:12" x14ac:dyDescent="0.3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7"/>
      <c r="J7" s="7"/>
      <c r="K7" s="7"/>
      <c r="L7" s="7"/>
    </row>
    <row r="8" spans="1:12" ht="14.4" customHeight="1" x14ac:dyDescent="0.3">
      <c r="A8" s="239" t="s">
        <v>32</v>
      </c>
      <c r="B8" s="240"/>
      <c r="C8" s="240"/>
      <c r="D8" s="240"/>
      <c r="E8" s="240"/>
      <c r="F8" s="240"/>
      <c r="G8" s="240"/>
      <c r="H8" s="240"/>
      <c r="I8" s="240"/>
      <c r="J8" s="240"/>
      <c r="K8" s="7"/>
      <c r="L8" s="7"/>
    </row>
    <row r="9" spans="1:12" ht="14.4" customHeight="1" x14ac:dyDescent="0.3">
      <c r="A9" s="241" t="s">
        <v>57</v>
      </c>
      <c r="B9" s="242"/>
      <c r="C9" s="242"/>
      <c r="D9" s="242"/>
      <c r="E9" s="242"/>
      <c r="F9" s="242"/>
      <c r="G9" s="242"/>
      <c r="H9" s="242"/>
      <c r="I9" s="242"/>
      <c r="J9" s="243"/>
      <c r="K9" s="7"/>
      <c r="L9" s="7"/>
    </row>
    <row r="10" spans="1:12" ht="48.75" customHeight="1" x14ac:dyDescent="0.3">
      <c r="A10" s="232" t="s">
        <v>12</v>
      </c>
      <c r="B10" s="230" t="s">
        <v>47</v>
      </c>
      <c r="C10" s="46" t="s">
        <v>29</v>
      </c>
      <c r="D10" s="18" t="s">
        <v>30</v>
      </c>
      <c r="E10" s="18" t="s">
        <v>31</v>
      </c>
      <c r="F10" s="18">
        <v>220</v>
      </c>
      <c r="G10" s="18">
        <v>323</v>
      </c>
      <c r="H10" s="28">
        <f>G10/F10*100</f>
        <v>146.81818181818181</v>
      </c>
      <c r="I10" s="7"/>
      <c r="J10" s="7"/>
      <c r="K10" s="7"/>
      <c r="L10" s="7"/>
    </row>
    <row r="11" spans="1:12" ht="78.75" customHeight="1" x14ac:dyDescent="0.3">
      <c r="A11" s="233"/>
      <c r="B11" s="231"/>
      <c r="C11" s="46" t="s">
        <v>85</v>
      </c>
      <c r="D11" s="18" t="s">
        <v>30</v>
      </c>
      <c r="E11" s="18" t="s">
        <v>33</v>
      </c>
      <c r="F11" s="18">
        <v>100</v>
      </c>
      <c r="G11" s="28">
        <v>100</v>
      </c>
      <c r="H11" s="45">
        <f>G11/F11*100</f>
        <v>100</v>
      </c>
      <c r="I11" s="7"/>
      <c r="J11" s="7"/>
      <c r="K11" s="7"/>
      <c r="L11" s="7"/>
    </row>
    <row r="12" spans="1:12" ht="48" customHeight="1" x14ac:dyDescent="0.3">
      <c r="A12" s="233"/>
      <c r="B12" s="231"/>
      <c r="C12" s="46" t="s">
        <v>86</v>
      </c>
      <c r="D12" s="18" t="s">
        <v>30</v>
      </c>
      <c r="E12" s="19" t="s">
        <v>38</v>
      </c>
      <c r="F12" s="18">
        <v>6.8881600000000001</v>
      </c>
      <c r="G12" s="18">
        <v>6.8881600000000001</v>
      </c>
      <c r="H12" s="45">
        <f>G12/F12*100</f>
        <v>100</v>
      </c>
      <c r="I12" s="7"/>
      <c r="J12" s="7"/>
      <c r="K12" s="7"/>
      <c r="L12" s="7"/>
    </row>
    <row r="13" spans="1:12" ht="34.5" customHeight="1" x14ac:dyDescent="0.3">
      <c r="A13" s="244" t="s">
        <v>91</v>
      </c>
      <c r="B13" s="245"/>
      <c r="C13" s="245"/>
      <c r="D13" s="245"/>
      <c r="E13" s="245"/>
      <c r="F13" s="245"/>
      <c r="G13" s="245"/>
      <c r="H13" s="245"/>
      <c r="I13" s="245"/>
      <c r="J13" s="245"/>
      <c r="K13" s="7"/>
      <c r="L13" s="7"/>
    </row>
    <row r="14" spans="1:12" ht="130.19999999999999" customHeight="1" x14ac:dyDescent="0.3">
      <c r="A14" s="61" t="s">
        <v>13</v>
      </c>
      <c r="B14" s="83" t="s">
        <v>58</v>
      </c>
      <c r="C14" s="63" t="s">
        <v>34</v>
      </c>
      <c r="D14" s="18" t="s">
        <v>39</v>
      </c>
      <c r="E14" s="18" t="s">
        <v>31</v>
      </c>
      <c r="F14" s="18">
        <v>574</v>
      </c>
      <c r="G14" s="18">
        <v>574</v>
      </c>
      <c r="H14" s="45">
        <f>G14/F14*100</f>
        <v>100</v>
      </c>
      <c r="I14" s="7"/>
      <c r="J14" s="7"/>
      <c r="K14" s="7"/>
      <c r="L14" s="7"/>
    </row>
    <row r="15" spans="1:12" ht="67.8" customHeight="1" x14ac:dyDescent="0.3">
      <c r="A15" s="55" t="s">
        <v>14</v>
      </c>
      <c r="B15" s="84" t="s">
        <v>51</v>
      </c>
      <c r="C15" s="20" t="s">
        <v>52</v>
      </c>
      <c r="D15" s="18" t="s">
        <v>39</v>
      </c>
      <c r="E15" s="18" t="s">
        <v>48</v>
      </c>
      <c r="F15" s="50">
        <v>106</v>
      </c>
      <c r="G15" s="50">
        <v>106</v>
      </c>
      <c r="H15" s="44">
        <f>G15/F15*100</f>
        <v>100</v>
      </c>
      <c r="I15" s="7"/>
      <c r="J15" s="7"/>
      <c r="K15" s="7"/>
      <c r="L15" s="7"/>
    </row>
    <row r="16" spans="1:12" ht="34.5" customHeight="1" x14ac:dyDescent="0.3">
      <c r="A16" s="246" t="s">
        <v>92</v>
      </c>
      <c r="B16" s="247"/>
      <c r="C16" s="247"/>
      <c r="D16" s="247"/>
      <c r="E16" s="247"/>
      <c r="F16" s="247"/>
      <c r="G16" s="247"/>
      <c r="H16" s="247"/>
      <c r="I16" s="247"/>
      <c r="J16" s="248"/>
      <c r="K16" s="7"/>
      <c r="L16" s="7"/>
    </row>
    <row r="17" spans="1:12" ht="49.5" customHeight="1" x14ac:dyDescent="0.3">
      <c r="A17" s="56" t="s">
        <v>16</v>
      </c>
      <c r="B17" s="54" t="s">
        <v>87</v>
      </c>
      <c r="C17" s="62" t="s">
        <v>56</v>
      </c>
      <c r="D17" s="33" t="s">
        <v>30</v>
      </c>
      <c r="E17" s="33" t="s">
        <v>31</v>
      </c>
      <c r="F17" s="33">
        <v>64</v>
      </c>
      <c r="G17" s="82">
        <v>69</v>
      </c>
      <c r="H17" s="38" t="s">
        <v>42</v>
      </c>
      <c r="I17" s="7"/>
      <c r="J17" s="7"/>
      <c r="K17" s="7"/>
      <c r="L17" s="7"/>
    </row>
    <row r="18" spans="1:12" ht="111.6" customHeight="1" x14ac:dyDescent="0.3">
      <c r="A18" s="237" t="s">
        <v>50</v>
      </c>
      <c r="B18" s="235" t="s">
        <v>84</v>
      </c>
      <c r="C18" s="46" t="s">
        <v>34</v>
      </c>
      <c r="D18" s="42" t="s">
        <v>39</v>
      </c>
      <c r="E18" s="12" t="s">
        <v>31</v>
      </c>
      <c r="F18" s="21">
        <v>2600</v>
      </c>
      <c r="G18" s="21">
        <v>2600</v>
      </c>
      <c r="H18" s="43">
        <f>G18/F18*100</f>
        <v>100</v>
      </c>
      <c r="I18" s="7"/>
      <c r="J18" s="7"/>
      <c r="K18" s="7"/>
      <c r="L18" s="7"/>
    </row>
    <row r="19" spans="1:12" ht="87" customHeight="1" x14ac:dyDescent="0.3">
      <c r="A19" s="238"/>
      <c r="B19" s="236"/>
      <c r="C19" s="46" t="s">
        <v>40</v>
      </c>
      <c r="D19" s="41" t="s">
        <v>30</v>
      </c>
      <c r="E19" s="41" t="s">
        <v>31</v>
      </c>
      <c r="F19" s="22">
        <v>2</v>
      </c>
      <c r="G19" s="22">
        <v>2</v>
      </c>
      <c r="H19" s="43">
        <f>G19/F19*100</f>
        <v>100</v>
      </c>
      <c r="I19" s="7"/>
      <c r="J19" s="7"/>
      <c r="K19" s="7"/>
      <c r="L19" s="7"/>
    </row>
    <row r="20" spans="1:12" ht="77.400000000000006" customHeight="1" x14ac:dyDescent="0.3">
      <c r="A20" s="57" t="s">
        <v>60</v>
      </c>
      <c r="B20" s="46" t="s">
        <v>59</v>
      </c>
      <c r="C20" s="46" t="s">
        <v>61</v>
      </c>
      <c r="D20" s="59" t="s">
        <v>30</v>
      </c>
      <c r="E20" s="59" t="s">
        <v>75</v>
      </c>
      <c r="F20" s="18" t="s">
        <v>62</v>
      </c>
      <c r="G20" s="18">
        <v>382</v>
      </c>
      <c r="H20" s="18" t="s">
        <v>42</v>
      </c>
      <c r="I20" s="7"/>
      <c r="J20" s="7"/>
      <c r="K20" s="7"/>
      <c r="L20" s="7"/>
    </row>
    <row r="21" spans="1:12" ht="61.8" customHeight="1" x14ac:dyDescent="0.3">
      <c r="A21" s="57" t="s">
        <v>63</v>
      </c>
      <c r="B21" s="46" t="s">
        <v>69</v>
      </c>
      <c r="C21" s="46" t="s">
        <v>88</v>
      </c>
      <c r="D21" s="59" t="s">
        <v>30</v>
      </c>
      <c r="E21" s="59" t="s">
        <v>48</v>
      </c>
      <c r="F21" s="18" t="s">
        <v>64</v>
      </c>
      <c r="G21" s="18" t="s">
        <v>64</v>
      </c>
      <c r="H21" s="18" t="s">
        <v>64</v>
      </c>
      <c r="I21" s="7"/>
      <c r="J21" s="7"/>
      <c r="K21" s="7"/>
      <c r="L21" s="7"/>
    </row>
    <row r="22" spans="1:12" ht="35.25" customHeight="1" x14ac:dyDescent="0.3">
      <c r="A22" s="244" t="s">
        <v>93</v>
      </c>
      <c r="B22" s="245"/>
      <c r="C22" s="245"/>
      <c r="D22" s="245"/>
      <c r="E22" s="245"/>
      <c r="F22" s="245"/>
      <c r="G22" s="245"/>
      <c r="H22" s="245"/>
      <c r="I22" s="245"/>
      <c r="J22" s="245"/>
      <c r="K22" s="7"/>
      <c r="L22" s="7"/>
    </row>
    <row r="23" spans="1:12" ht="255.6" customHeight="1" x14ac:dyDescent="0.3">
      <c r="A23" s="56" t="s">
        <v>17</v>
      </c>
      <c r="B23" s="86" t="s">
        <v>55</v>
      </c>
      <c r="C23" s="87" t="s">
        <v>89</v>
      </c>
      <c r="D23" s="12" t="s">
        <v>30</v>
      </c>
      <c r="E23" s="12" t="s">
        <v>31</v>
      </c>
      <c r="F23" s="18">
        <v>1</v>
      </c>
      <c r="G23" s="18">
        <v>3</v>
      </c>
      <c r="H23" s="38" t="s">
        <v>42</v>
      </c>
      <c r="I23" s="7"/>
      <c r="J23" s="7"/>
      <c r="K23" s="7"/>
      <c r="L23" s="7"/>
    </row>
    <row r="24" spans="1:12" ht="163.80000000000001" customHeight="1" x14ac:dyDescent="0.3">
      <c r="A24" s="34" t="s">
        <v>18</v>
      </c>
      <c r="B24" s="62" t="s">
        <v>90</v>
      </c>
      <c r="C24" s="62" t="s">
        <v>41</v>
      </c>
      <c r="D24" s="17" t="s">
        <v>30</v>
      </c>
      <c r="E24" s="17" t="s">
        <v>31</v>
      </c>
      <c r="F24" s="22">
        <v>65</v>
      </c>
      <c r="G24" s="22">
        <v>97</v>
      </c>
      <c r="H24" s="36" t="s">
        <v>42</v>
      </c>
      <c r="I24" s="7"/>
      <c r="J24" s="7"/>
      <c r="K24" s="7"/>
      <c r="L24" s="7"/>
    </row>
    <row r="25" spans="1:12" ht="77.400000000000006" customHeight="1" x14ac:dyDescent="0.3">
      <c r="A25" s="82" t="s">
        <v>79</v>
      </c>
      <c r="B25" s="85" t="s">
        <v>82</v>
      </c>
      <c r="C25" s="62" t="s">
        <v>83</v>
      </c>
      <c r="D25" s="81" t="s">
        <v>30</v>
      </c>
      <c r="E25" s="82" t="s">
        <v>31</v>
      </c>
      <c r="F25" s="22">
        <v>30</v>
      </c>
      <c r="G25" s="22">
        <v>30</v>
      </c>
      <c r="H25" s="36">
        <f>G25/F25*100</f>
        <v>100</v>
      </c>
      <c r="I25" s="7"/>
      <c r="J25" s="7"/>
      <c r="K25" s="7"/>
      <c r="L25" s="7"/>
    </row>
    <row r="26" spans="1:12" ht="74.400000000000006" customHeight="1" x14ac:dyDescent="0.3">
      <c r="A26" s="234" t="s">
        <v>49</v>
      </c>
      <c r="B26" s="234"/>
      <c r="C26" s="234"/>
      <c r="D26" s="234"/>
      <c r="E26" s="234"/>
      <c r="F26" s="234"/>
      <c r="G26" s="234"/>
      <c r="H26" s="234"/>
    </row>
    <row r="27" spans="1:12" ht="14.4" customHeight="1" x14ac:dyDescent="0.3">
      <c r="H27" s="30">
        <f>105.8*0.5+100*0.2+100*0.3</f>
        <v>102.9</v>
      </c>
    </row>
    <row r="28" spans="1:12" x14ac:dyDescent="0.3">
      <c r="H28" s="31" t="e">
        <f>(#REF!+#REF!+#REF!+#REF!+H10+H11+H14+#REF!+H18+#REF!+#REF!+H23+#REF!+#REF!+200)</f>
        <v>#REF!</v>
      </c>
    </row>
    <row r="29" spans="1:12" x14ac:dyDescent="0.3">
      <c r="H29" s="29"/>
    </row>
  </sheetData>
  <mergeCells count="11">
    <mergeCell ref="D2:H2"/>
    <mergeCell ref="B10:B12"/>
    <mergeCell ref="A10:A12"/>
    <mergeCell ref="A26:H26"/>
    <mergeCell ref="B18:B19"/>
    <mergeCell ref="A18:A19"/>
    <mergeCell ref="A8:J8"/>
    <mergeCell ref="A9:J9"/>
    <mergeCell ref="A13:J13"/>
    <mergeCell ref="A16:J16"/>
    <mergeCell ref="A22:J22"/>
  </mergeCells>
  <pageMargins left="0.70866141732283472" right="0.70866141732283472" top="0.74803149606299213" bottom="0.74803149606299213" header="0.31496062992125984" footer="0.31496062992125984"/>
  <pageSetup paperSize="9" scale="86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№1</vt:lpstr>
      <vt:lpstr>Приложение №2</vt:lpstr>
      <vt:lpstr>Лист3</vt:lpstr>
      <vt:lpstr>'Приложение №1'!Заголовки_для_печати</vt:lpstr>
      <vt:lpstr>'Приложение №2'!Заголовки_для_печати</vt:lpstr>
      <vt:lpstr>'Приложение №1'!Область_печати</vt:lpstr>
    </vt:vector>
  </TitlesOfParts>
  <Company>мэрия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Елизарова Наталья Юрьевна</cp:lastModifiedBy>
  <cp:lastPrinted>2025-01-23T10:15:42Z</cp:lastPrinted>
  <dcterms:created xsi:type="dcterms:W3CDTF">2016-01-19T06:35:46Z</dcterms:created>
  <dcterms:modified xsi:type="dcterms:W3CDTF">2025-03-04T09:10:41Z</dcterms:modified>
</cp:coreProperties>
</file>